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33C15E80-BA6F-401F-B36A-13AF0A9AD82E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Газ" sheetId="17" r:id="rId1"/>
    <sheet name="Світло" sheetId="18" r:id="rId2"/>
    <sheet name="Вода" sheetId="19" r:id="rId3"/>
    <sheet name="ТПВ" sheetId="20" r:id="rId4"/>
    <sheet name="УББ" sheetId="21" r:id="rId5"/>
  </sheets>
  <definedNames>
    <definedName name="_xlnm.Print_Area" localSheetId="2">Вода!$A$1:$N$26</definedName>
    <definedName name="_xlnm.Print_Area" localSheetId="0">Газ!$A$1:$AC$30</definedName>
    <definedName name="_xlnm.Print_Area" localSheetId="1">Світло!$A$1:$K$31</definedName>
    <definedName name="_xlnm.Print_Area" localSheetId="3">ТПВ!$A$1:$H$29</definedName>
    <definedName name="_xlnm.Print_Area" localSheetId="4">УББ!$A$1:$M$25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21" l="1"/>
  <c r="M9" i="21" s="1"/>
  <c r="I9" i="21"/>
  <c r="I11" i="21"/>
  <c r="G12" i="20"/>
  <c r="H12" i="20" s="1"/>
  <c r="K10" i="18"/>
  <c r="K14" i="18"/>
  <c r="J10" i="18"/>
  <c r="J11" i="18"/>
  <c r="K11" i="18" s="1"/>
  <c r="J12" i="18"/>
  <c r="K12" i="18" s="1"/>
  <c r="J13" i="18"/>
  <c r="K13" i="18" s="1"/>
  <c r="J14" i="18"/>
  <c r="V11" i="17"/>
  <c r="T25" i="17"/>
  <c r="AA10" i="17"/>
  <c r="AB10" i="17" s="1"/>
  <c r="AA11" i="17"/>
  <c r="AB11" i="17" s="1"/>
  <c r="AA12" i="17"/>
  <c r="AB12" i="17" s="1"/>
  <c r="AA13" i="17"/>
  <c r="AB13" i="17" s="1"/>
  <c r="Z11" i="17"/>
  <c r="AC11" i="17" s="1"/>
  <c r="Y10" i="17"/>
  <c r="Z10" i="17" s="1"/>
  <c r="AC10" i="17" s="1"/>
  <c r="Y11" i="17"/>
  <c r="Y12" i="17"/>
  <c r="Z12" i="17" s="1"/>
  <c r="AC12" i="17" s="1"/>
  <c r="Y13" i="17"/>
  <c r="Z13" i="17" s="1"/>
  <c r="AC13" i="17" s="1"/>
  <c r="W11" i="17"/>
  <c r="W12" i="17"/>
  <c r="V10" i="17"/>
  <c r="W10" i="17" s="1"/>
  <c r="V12" i="17"/>
  <c r="V13" i="17"/>
  <c r="W13" i="17" s="1"/>
  <c r="T10" i="17"/>
  <c r="U10" i="17" s="1"/>
  <c r="X10" i="17" s="1"/>
  <c r="T11" i="17"/>
  <c r="U11" i="17" s="1"/>
  <c r="X11" i="17" s="1"/>
  <c r="T12" i="17"/>
  <c r="U12" i="17" s="1"/>
  <c r="X12" i="17" s="1"/>
  <c r="T13" i="17"/>
  <c r="U13" i="17" s="1"/>
  <c r="X13" i="17" s="1"/>
  <c r="O25" i="17"/>
  <c r="O10" i="17"/>
  <c r="O11" i="17"/>
  <c r="O12" i="17"/>
  <c r="O13" i="17"/>
  <c r="L21" i="21" l="1"/>
  <c r="M21" i="21" s="1"/>
  <c r="I21" i="21"/>
  <c r="L20" i="21"/>
  <c r="M20" i="21" s="1"/>
  <c r="I20" i="21"/>
  <c r="L19" i="21"/>
  <c r="M19" i="21" s="1"/>
  <c r="I19" i="21"/>
  <c r="L16" i="21"/>
  <c r="M16" i="21" s="1"/>
  <c r="I16" i="21"/>
  <c r="L15" i="21"/>
  <c r="M15" i="21" s="1"/>
  <c r="I15" i="21"/>
  <c r="L14" i="21"/>
  <c r="M14" i="21" s="1"/>
  <c r="I14" i="21"/>
  <c r="L11" i="21"/>
  <c r="L10" i="21"/>
  <c r="M10" i="21" s="1"/>
  <c r="I10" i="21"/>
  <c r="L8" i="21"/>
  <c r="I8" i="21"/>
  <c r="G25" i="20"/>
  <c r="G24" i="20"/>
  <c r="H24" i="20" s="1"/>
  <c r="G23" i="20"/>
  <c r="H23" i="20" s="1"/>
  <c r="G22" i="20"/>
  <c r="H22" i="20" s="1"/>
  <c r="G21" i="20"/>
  <c r="H21" i="20" s="1"/>
  <c r="G18" i="20"/>
  <c r="H18" i="20" s="1"/>
  <c r="G17" i="20"/>
  <c r="H17" i="20" s="1"/>
  <c r="G16" i="20"/>
  <c r="H16" i="20" s="1"/>
  <c r="G15" i="20"/>
  <c r="G11" i="20"/>
  <c r="H11" i="20" s="1"/>
  <c r="G10" i="20"/>
  <c r="H10" i="20" s="1"/>
  <c r="G9" i="20"/>
  <c r="G8" i="20"/>
  <c r="G13" i="20" s="1"/>
  <c r="L22" i="19"/>
  <c r="M22" i="19" s="1"/>
  <c r="G22" i="19"/>
  <c r="H22" i="19" s="1"/>
  <c r="N22" i="19" s="1"/>
  <c r="L21" i="19"/>
  <c r="M21" i="19" s="1"/>
  <c r="G21" i="19"/>
  <c r="H21" i="19" s="1"/>
  <c r="L20" i="19"/>
  <c r="M20" i="19" s="1"/>
  <c r="G20" i="19"/>
  <c r="H20" i="19" s="1"/>
  <c r="L19" i="19"/>
  <c r="M19" i="19" s="1"/>
  <c r="G19" i="19"/>
  <c r="L16" i="19"/>
  <c r="M16" i="19" s="1"/>
  <c r="G16" i="19"/>
  <c r="H16" i="19" s="1"/>
  <c r="L15" i="19"/>
  <c r="M15" i="19" s="1"/>
  <c r="G15" i="19"/>
  <c r="H15" i="19" s="1"/>
  <c r="L14" i="19"/>
  <c r="G14" i="19"/>
  <c r="L11" i="19"/>
  <c r="M11" i="19" s="1"/>
  <c r="G11" i="19"/>
  <c r="H11" i="19" s="1"/>
  <c r="L10" i="19"/>
  <c r="M10" i="19" s="1"/>
  <c r="G10" i="19"/>
  <c r="H10" i="19" s="1"/>
  <c r="L9" i="19"/>
  <c r="M9" i="19" s="1"/>
  <c r="G9" i="19"/>
  <c r="H9" i="19" s="1"/>
  <c r="L8" i="19"/>
  <c r="L12" i="19" s="1"/>
  <c r="G8" i="19"/>
  <c r="G12" i="19" s="1"/>
  <c r="J27" i="18"/>
  <c r="K27" i="18" s="1"/>
  <c r="J26" i="18"/>
  <c r="K26" i="18" s="1"/>
  <c r="J25" i="18"/>
  <c r="K25" i="18" s="1"/>
  <c r="J24" i="18"/>
  <c r="K24" i="18" s="1"/>
  <c r="J23" i="18"/>
  <c r="J20" i="18"/>
  <c r="K20" i="18" s="1"/>
  <c r="J19" i="18"/>
  <c r="K19" i="18" s="1"/>
  <c r="J18" i="18"/>
  <c r="K18" i="18" s="1"/>
  <c r="J17" i="18"/>
  <c r="K17" i="18" s="1"/>
  <c r="J9" i="18"/>
  <c r="K9" i="18" s="1"/>
  <c r="J8" i="18"/>
  <c r="AA26" i="17"/>
  <c r="AB26" i="17" s="1"/>
  <c r="Y26" i="17"/>
  <c r="Z26" i="17" s="1"/>
  <c r="V26" i="17"/>
  <c r="W26" i="17" s="1"/>
  <c r="T26" i="17"/>
  <c r="O26" i="17"/>
  <c r="AA25" i="17"/>
  <c r="AB25" i="17" s="1"/>
  <c r="Y25" i="17"/>
  <c r="Z25" i="17" s="1"/>
  <c r="V25" i="17"/>
  <c r="W25" i="17" s="1"/>
  <c r="U25" i="17"/>
  <c r="AA24" i="17"/>
  <c r="AB24" i="17" s="1"/>
  <c r="Y24" i="17"/>
  <c r="Z24" i="17" s="1"/>
  <c r="V24" i="17"/>
  <c r="W24" i="17" s="1"/>
  <c r="T24" i="17"/>
  <c r="U24" i="17" s="1"/>
  <c r="O24" i="17"/>
  <c r="AA23" i="17"/>
  <c r="AB23" i="17" s="1"/>
  <c r="Y23" i="17"/>
  <c r="Z23" i="17" s="1"/>
  <c r="V23" i="17"/>
  <c r="W23" i="17" s="1"/>
  <c r="T23" i="17"/>
  <c r="U23" i="17" s="1"/>
  <c r="O23" i="17"/>
  <c r="AA22" i="17"/>
  <c r="Y22" i="17"/>
  <c r="V22" i="17"/>
  <c r="W22" i="17" s="1"/>
  <c r="T22" i="17"/>
  <c r="U22" i="17" s="1"/>
  <c r="O22" i="17"/>
  <c r="AA19" i="17"/>
  <c r="AB19" i="17" s="1"/>
  <c r="Y19" i="17"/>
  <c r="Z19" i="17" s="1"/>
  <c r="V19" i="17"/>
  <c r="W19" i="17" s="1"/>
  <c r="T19" i="17"/>
  <c r="U19" i="17" s="1"/>
  <c r="O19" i="17"/>
  <c r="AA18" i="17"/>
  <c r="AB18" i="17" s="1"/>
  <c r="Y18" i="17"/>
  <c r="Z18" i="17" s="1"/>
  <c r="V18" i="17"/>
  <c r="W18" i="17" s="1"/>
  <c r="T18" i="17"/>
  <c r="U18" i="17" s="1"/>
  <c r="O18" i="17"/>
  <c r="AA17" i="17"/>
  <c r="AB17" i="17" s="1"/>
  <c r="Y17" i="17"/>
  <c r="Z17" i="17" s="1"/>
  <c r="V17" i="17"/>
  <c r="W17" i="17" s="1"/>
  <c r="T17" i="17"/>
  <c r="U17" i="17" s="1"/>
  <c r="O17" i="17"/>
  <c r="AA16" i="17"/>
  <c r="AB16" i="17" s="1"/>
  <c r="Y16" i="17"/>
  <c r="Z16" i="17" s="1"/>
  <c r="V16" i="17"/>
  <c r="T16" i="17"/>
  <c r="O16" i="17"/>
  <c r="AA9" i="17"/>
  <c r="AB9" i="17" s="1"/>
  <c r="Y9" i="17"/>
  <c r="Z9" i="17" s="1"/>
  <c r="W9" i="17"/>
  <c r="V9" i="17"/>
  <c r="T9" i="17"/>
  <c r="U9" i="17" s="1"/>
  <c r="X9" i="17" s="1"/>
  <c r="O9" i="17"/>
  <c r="AA8" i="17"/>
  <c r="Y8" i="17"/>
  <c r="V8" i="17"/>
  <c r="V14" i="17" s="1"/>
  <c r="T8" i="17"/>
  <c r="T14" i="17" s="1"/>
  <c r="O8" i="17"/>
  <c r="Z8" i="17" l="1"/>
  <c r="Z14" i="17" s="1"/>
  <c r="Y14" i="17"/>
  <c r="K8" i="18"/>
  <c r="J15" i="18"/>
  <c r="K15" i="18" s="1"/>
  <c r="AB8" i="17"/>
  <c r="AB14" i="17" s="1"/>
  <c r="AA14" i="17"/>
  <c r="H19" i="19"/>
  <c r="G23" i="19"/>
  <c r="K23" i="18"/>
  <c r="J28" i="18"/>
  <c r="U26" i="17"/>
  <c r="T27" i="17"/>
  <c r="M11" i="21"/>
  <c r="L12" i="21"/>
  <c r="M8" i="21"/>
  <c r="L17" i="21"/>
  <c r="M17" i="21" s="1"/>
  <c r="H25" i="20"/>
  <c r="G26" i="20"/>
  <c r="N21" i="19"/>
  <c r="M8" i="19"/>
  <c r="M12" i="19" s="1"/>
  <c r="N20" i="19"/>
  <c r="H9" i="20"/>
  <c r="H13" i="20" s="1"/>
  <c r="H8" i="20"/>
  <c r="H15" i="20"/>
  <c r="H19" i="20" s="1"/>
  <c r="G19" i="20"/>
  <c r="N10" i="19"/>
  <c r="N11" i="19"/>
  <c r="N15" i="19"/>
  <c r="M23" i="19"/>
  <c r="N9" i="19"/>
  <c r="H8" i="19"/>
  <c r="G17" i="19"/>
  <c r="L17" i="19"/>
  <c r="N16" i="19"/>
  <c r="X19" i="17"/>
  <c r="L22" i="21"/>
  <c r="H26" i="20"/>
  <c r="H23" i="19"/>
  <c r="N19" i="19"/>
  <c r="L23" i="19"/>
  <c r="H14" i="19"/>
  <c r="M14" i="19"/>
  <c r="M17" i="19" s="1"/>
  <c r="J21" i="18"/>
  <c r="K21" i="18" s="1"/>
  <c r="K28" i="18"/>
  <c r="V20" i="17"/>
  <c r="W20" i="17" s="1"/>
  <c r="X17" i="17"/>
  <c r="X23" i="17"/>
  <c r="T20" i="17"/>
  <c r="U20" i="17" s="1"/>
  <c r="AC16" i="17"/>
  <c r="X18" i="17"/>
  <c r="AC18" i="17"/>
  <c r="Y27" i="17"/>
  <c r="X24" i="17"/>
  <c r="AC24" i="17"/>
  <c r="AA27" i="17"/>
  <c r="AC26" i="17"/>
  <c r="X25" i="17"/>
  <c r="X26" i="17"/>
  <c r="W27" i="17"/>
  <c r="Z22" i="17"/>
  <c r="AB22" i="17"/>
  <c r="AB27" i="17" s="1"/>
  <c r="U27" i="17"/>
  <c r="X22" i="17"/>
  <c r="AC9" i="17"/>
  <c r="AC17" i="17"/>
  <c r="AC19" i="17"/>
  <c r="AC23" i="17"/>
  <c r="AC25" i="17"/>
  <c r="Y20" i="17"/>
  <c r="Z20" i="17" s="1"/>
  <c r="AA20" i="17"/>
  <c r="AB20" i="17" s="1"/>
  <c r="V27" i="17"/>
  <c r="V28" i="17" s="1"/>
  <c r="U8" i="17"/>
  <c r="U14" i="17" s="1"/>
  <c r="W8" i="17"/>
  <c r="W14" i="17" s="1"/>
  <c r="AC8" i="17"/>
  <c r="U16" i="17"/>
  <c r="W16" i="17"/>
  <c r="T28" i="17" l="1"/>
  <c r="N8" i="19"/>
  <c r="N12" i="19" s="1"/>
  <c r="H12" i="19"/>
  <c r="AC14" i="17"/>
  <c r="M22" i="21"/>
  <c r="L23" i="21"/>
  <c r="N23" i="19"/>
  <c r="M24" i="19"/>
  <c r="L24" i="19"/>
  <c r="G24" i="19"/>
  <c r="X20" i="17"/>
  <c r="G27" i="20"/>
  <c r="M12" i="21"/>
  <c r="H27" i="20"/>
  <c r="H17" i="19"/>
  <c r="N14" i="19"/>
  <c r="N17" i="19" s="1"/>
  <c r="N24" i="19" s="1"/>
  <c r="H24" i="19"/>
  <c r="K29" i="18"/>
  <c r="J29" i="18"/>
  <c r="W28" i="17"/>
  <c r="AC22" i="17"/>
  <c r="X16" i="17"/>
  <c r="Z27" i="17"/>
  <c r="AC27" i="17" s="1"/>
  <c r="X27" i="17"/>
  <c r="U28" i="17"/>
  <c r="X8" i="17"/>
  <c r="X14" i="17" s="1"/>
  <c r="AA28" i="17"/>
  <c r="AB28" i="17"/>
  <c r="AC20" i="17"/>
  <c r="AC28" i="17" s="1"/>
  <c r="Y28" i="17"/>
  <c r="Z28" i="17"/>
  <c r="M23" i="21" l="1"/>
  <c r="X28" i="17"/>
</calcChain>
</file>

<file path=xl/sharedStrings.xml><?xml version="1.0" encoding="utf-8"?>
<sst xmlns="http://schemas.openxmlformats.org/spreadsheetml/2006/main" count="437" uniqueCount="101">
  <si>
    <t>ПІБ заявника/отримувача ДСГ</t>
  </si>
  <si>
    <t>Адреса домоволодіння за яким нараховуються ДСГ</t>
  </si>
  <si>
    <t>№ п/п</t>
  </si>
  <si>
    <t>Кількість поверхів у будинку</t>
  </si>
  <si>
    <t>Коригуючий коефіцієнт для розрахунку розміру витрат електричної енергії, природного газу на потреби опалення</t>
  </si>
  <si>
    <t xml:space="preserve">Особи з інвалідністю І та ІІ групи по зору </t>
  </si>
  <si>
    <t>Члени сімей військовослужбовців, які загинули (померли) чи пропали безвісти під час проходження військової служби</t>
  </si>
  <si>
    <t xml:space="preserve">Почесні громадяни міста Коростишів </t>
  </si>
  <si>
    <t>2-конт.котел - 1 шт., плита газова - 1 шт.</t>
  </si>
  <si>
    <t>2-конт.котел - 1 шт., плита газова - 2 шт.</t>
  </si>
  <si>
    <t>Перелік газових приладів, шт.</t>
  </si>
  <si>
    <t>Соціальна норма житла на 1 особу, кв.м</t>
  </si>
  <si>
    <t>Соціальний норматив газу на 1 кв.м опалюв.площі, куб.м</t>
  </si>
  <si>
    <t>Соціальний норматив електричної енергії на 1 кв.м опалюв.площі, кВт</t>
  </si>
  <si>
    <t>Сума до відшкодування 50%</t>
  </si>
  <si>
    <t xml:space="preserve">Розрахунок вартості постачання газу (на плиту) </t>
  </si>
  <si>
    <t>Соціальний норматив для користування послугами з постачання та розподілу газу на 1 ос. на міс. (5,4 куб.м або 10,5 куб.м, виходячи з наявних газових приладів)</t>
  </si>
  <si>
    <t xml:space="preserve">Розрахунок вартості транспортування газу на опалення </t>
  </si>
  <si>
    <t>((к.16*к.11)*к.17)*к.14</t>
  </si>
  <si>
    <t>(к.13*к.10)*к.17</t>
  </si>
  <si>
    <t>(к.16*к.11)*к.18</t>
  </si>
  <si>
    <t>(к.13*к.10)*к.18</t>
  </si>
  <si>
    <t>Ціна на електричну енергію для опалення, грн.</t>
  </si>
  <si>
    <t>Розрахунок вартості газу на опалення</t>
  </si>
  <si>
    <t>Сума до відшкодування 50%, грн.</t>
  </si>
  <si>
    <t>Сума до відшкодування за спожитий газ в опалювальний період (50%), грн.</t>
  </si>
  <si>
    <t>Сума до відшкодування за транспортування спожитого газу в опалювальний період (50%), грн.</t>
  </si>
  <si>
    <t>Опалювальна площа житла, кв.м</t>
  </si>
  <si>
    <t>Загальна площа житла, кв.м</t>
  </si>
  <si>
    <t>Розрахунок опалювальної площі по нормативу, кв.м (8к*10к)+9к</t>
  </si>
  <si>
    <t>Площа, що застосовується для подальшого обрахунку ДСГ, кв.м</t>
  </si>
  <si>
    <t>ВСЬОГО</t>
  </si>
  <si>
    <t>Х</t>
  </si>
  <si>
    <t xml:space="preserve">х </t>
  </si>
  <si>
    <t>Ціна на газ, грн. за 1 куб.м</t>
  </si>
  <si>
    <t>Вартість доставки газу, грн. за 1 кум.м</t>
  </si>
  <si>
    <t>Соціальний норматив холодної води на 1 особу на міс., куб.м</t>
  </si>
  <si>
    <t>Кількість членів сім'ї до розрахунку, чол.</t>
  </si>
  <si>
    <t>Соціальний норматив на 1 особу на міс., куб.м</t>
  </si>
  <si>
    <t xml:space="preserve">Розрахунок ДСГ на оплату послуг з водопостачання </t>
  </si>
  <si>
    <t>Розрахунок вартості послуг з водопостачання, грн.</t>
  </si>
  <si>
    <t>Тариф на послугу, грн. за 1 куб.м</t>
  </si>
  <si>
    <t xml:space="preserve">Розрахунок ДСГ на оплату послуг з центраізованого водовідведення </t>
  </si>
  <si>
    <t>Розрахунок вартості послуг з централізованого водовідведення, грн.</t>
  </si>
  <si>
    <t>Сума до відшкодування за надані послуги на місяць (50%), грн.</t>
  </si>
  <si>
    <t xml:space="preserve">Розрахунок ДСГ на оплату послуг за вивезення твердих побутових відходів </t>
  </si>
  <si>
    <t xml:space="preserve">Розрахунок додаткових соціальних гарантій на оплату послуг з вивезення твердих побутових відходів у вигляді 50-відсоткової компенсації, що підлягає перерахуванню в межах норм споживання </t>
  </si>
  <si>
    <t>Тариф на послуги згідно затверджених норм накопичення на 1 людину, грн.</t>
  </si>
  <si>
    <t>Розрахунок вартості послуг, грн.</t>
  </si>
  <si>
    <t xml:space="preserve">Розрахунок соціальних норм споживання на оплату послуг з водопостачання та централізованого водовідведення, а також додаткових соціальних гарантій у вигляді 50-відсоткової компенсації, що підлягає перерахуванню в межах норм споживання </t>
  </si>
  <si>
    <t xml:space="preserve">Розрахунок соціальних норм споживання на оплату послуг з постачання та розподілу природного газу, а також додаткових соціальних гарантій у вигляді 50-відсоткової компенсації, що підлягає перерахуванню в межах норм споживання </t>
  </si>
  <si>
    <t>Підприємство що надає послуги</t>
  </si>
  <si>
    <t>КП "Коростишівська комунальна служба"</t>
  </si>
  <si>
    <t>Ціна послуги за 1 кв. м, грн.</t>
  </si>
  <si>
    <t>Розрахунок вартості послуг</t>
  </si>
  <si>
    <t xml:space="preserve">Розрахунок соціальних норм споживання на оплату послуг з з управління багатоквартирними будинками, а також додаткових соціальних гарантій у вигляді 50-відсоткової компенсації, що підлягає перерахуванню в межах норм споживання </t>
  </si>
  <si>
    <t>Розрахунок загальної площі по нормативу, кв.м (6к*8к)+7к</t>
  </si>
  <si>
    <r>
      <t>Додатково соціальна норма житла на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ю, кв.м</t>
    </r>
  </si>
  <si>
    <r>
      <t>Кількість членів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ї до розрахунку, чол.</t>
    </r>
  </si>
  <si>
    <t>Додатково соціальна норма на місяць на кожного іншого члена сім'ї (домогосподарства), кВт</t>
  </si>
  <si>
    <t>Розрахунок вартості електричної енергії</t>
  </si>
  <si>
    <t>Соціальний норматив електричної енергії, що застосовується для подальшого обрахунку ДСГ (не більше 190/220 кВт), кВт</t>
  </si>
  <si>
    <t>Тариф на електричну енергію, грн.</t>
  </si>
  <si>
    <t>к.8*к.9</t>
  </si>
  <si>
    <r>
      <t>Соціальний норматив електричної енергії на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ю (домогосподарство) з 1 особи, кВт</t>
    </r>
  </si>
  <si>
    <t>РАЗОМ</t>
  </si>
  <si>
    <t xml:space="preserve">Розрахунок соціальних норм споживання на оплату послуг за спожиту електричну енергію, а також додаткових соціальних гарантій у вигляді 50-відсоткової компенсації, що підлягає перерахуванню в межах норм споживання </t>
  </si>
  <si>
    <t>Начальник управління соціального захисту населення та охорони здоров'я міської ради</t>
  </si>
  <si>
    <t>Додатково соціальна норма житла на сім'ю, кв.м</t>
  </si>
  <si>
    <t>котел - 1 шт., плита газова - 1 шт., газова колонка - 1 шт.</t>
  </si>
  <si>
    <t>х</t>
  </si>
  <si>
    <t>Кириченко Тетяна Володимирівна</t>
  </si>
  <si>
    <t>м. Коростишів, вул. Зарічна, буд. 24 А</t>
  </si>
  <si>
    <t>Трохименко  Тамара Іванівна</t>
  </si>
  <si>
    <t>м. Коростишів, вул. Вишнева, буд. 57</t>
  </si>
  <si>
    <t>Медчук Інна Валеріївна</t>
  </si>
  <si>
    <t>м.Коростишів, вул. Різдвяна, буд. 15/2, кв. 65</t>
  </si>
  <si>
    <t>Камінський Юрій Костянтинович</t>
  </si>
  <si>
    <t>м.Коростишів, вул. Семінарська, буд. 91</t>
  </si>
  <si>
    <t>Котел - 1 шт.,плита газова - 1 шт.</t>
  </si>
  <si>
    <t>Шапаренко Надія Володимирівна</t>
  </si>
  <si>
    <t>м.Коростишів, вул. Різдвяна, буд. 15/2, кв. 46</t>
  </si>
  <si>
    <t>Канарська Леся Михайлівна</t>
  </si>
  <si>
    <t>м.Коростишів, вул. Музики, буд. 27</t>
  </si>
  <si>
    <t>Ткачук Наталія Миколаївна</t>
  </si>
  <si>
    <t>с.Більківці, вул.Польова, буд. 1</t>
  </si>
  <si>
    <t xml:space="preserve">Калюжний Михайло Трохимович
</t>
  </si>
  <si>
    <t>м.Коростишів,пров. Незалежності, буд. 14</t>
  </si>
  <si>
    <t>Дорофєєв Анатолій Іванович</t>
  </si>
  <si>
    <t>м.Коростишів, пров. Назаренка, буд. 22</t>
  </si>
  <si>
    <t>2-конт.котел - 1 шт., плита газова - 1 шт., пічка - 1 шт.</t>
  </si>
  <si>
    <t>Пенчев Іван Федорович</t>
  </si>
  <si>
    <t>м.Коростишів, вул. Л.Костенко, буд. 3, кв. 11</t>
  </si>
  <si>
    <t>м. Коростишів, вул. Київська, буд.129, кв. 54</t>
  </si>
  <si>
    <t>Зорнік Володимир Романович    Зорнік Тетяна Євгеніївна</t>
  </si>
  <si>
    <r>
      <t xml:space="preserve">Додаток 1                                   до рішенння виконавчого  
комітету 
</t>
    </r>
    <r>
      <rPr>
        <sz val="13"/>
        <rFont val="Times New Roman"/>
        <family val="1"/>
        <charset val="204"/>
      </rPr>
      <t>__________№ ___</t>
    </r>
  </si>
  <si>
    <t>Світлана ЯЩИК</t>
  </si>
  <si>
    <r>
      <t xml:space="preserve">Додаток 2                                  до рішенння виконавчого  
комітету 
</t>
    </r>
    <r>
      <rPr>
        <sz val="13"/>
        <rFont val="Times New Roman"/>
        <family val="1"/>
        <charset val="204"/>
      </rPr>
      <t>__________№ ___</t>
    </r>
  </si>
  <si>
    <r>
      <t xml:space="preserve">Додаток 3                                до рішенння виконавчого  
комітету 
</t>
    </r>
    <r>
      <rPr>
        <sz val="13"/>
        <rFont val="Times New Roman"/>
        <family val="1"/>
        <charset val="204"/>
      </rPr>
      <t>__________№ ___</t>
    </r>
  </si>
  <si>
    <r>
      <t xml:space="preserve">Додаток 4                                         до рішенння виконавчого  
комітету 
</t>
    </r>
    <r>
      <rPr>
        <sz val="13"/>
        <rFont val="Times New Roman"/>
        <family val="1"/>
        <charset val="204"/>
      </rPr>
      <t>__________№ ___</t>
    </r>
  </si>
  <si>
    <r>
      <t xml:space="preserve">Додаток 5                                 до рішенння виконавчого  
комітету 
</t>
    </r>
    <r>
      <rPr>
        <sz val="13"/>
        <rFont val="Times New Roman"/>
        <family val="1"/>
        <charset val="204"/>
      </rPr>
      <t>__________№ 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</si>
</sst>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9" fillId="0" borderId="0" xfId="0" applyFont="1"/>
    <xf numFmtId="0" fontId="8" fillId="0" borderId="1" xfId="0" applyFont="1" applyBorder="1" applyAlignment="1">
      <alignment horizontal="center"/>
    </xf>
    <xf numFmtId="0" fontId="10" fillId="0" borderId="0" xfId="0" applyFont="1"/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11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4"/>
  <sheetViews>
    <sheetView view="pageBreakPreview" topLeftCell="D12" zoomScale="76" zoomScaleNormal="100" zoomScaleSheetLayoutView="76" workbookViewId="0">
      <selection activeCell="R37" sqref="R37"/>
    </sheetView>
  </sheetViews>
  <sheetFormatPr defaultRowHeight="14.4" x14ac:dyDescent="0.3"/>
  <cols>
    <col min="1" max="1" width="4.88671875" customWidth="1"/>
    <col min="2" max="2" width="30.5546875" customWidth="1"/>
    <col min="3" max="3" width="17" style="1" customWidth="1"/>
    <col min="4" max="4" width="19" style="1" customWidth="1"/>
    <col min="5" max="5" width="10.5546875" style="1" customWidth="1"/>
    <col min="11" max="11" width="8" customWidth="1"/>
    <col min="13" max="13" width="15.88671875" customWidth="1"/>
    <col min="14" max="14" width="13.6640625" customWidth="1"/>
    <col min="15" max="16" width="10.88671875" customWidth="1"/>
    <col min="20" max="20" width="14" customWidth="1"/>
    <col min="21" max="21" width="11.33203125" customWidth="1"/>
    <col min="22" max="22" width="11.6640625" customWidth="1"/>
    <col min="23" max="23" width="10.5546875" customWidth="1"/>
    <col min="24" max="25" width="10.6640625" customWidth="1"/>
    <col min="26" max="26" width="11" customWidth="1"/>
    <col min="27" max="27" width="11.109375" customWidth="1"/>
    <col min="28" max="28" width="13.109375" customWidth="1"/>
    <col min="29" max="29" width="16.44140625" customWidth="1"/>
  </cols>
  <sheetData>
    <row r="1" spans="1:29" ht="70.95" customHeight="1" x14ac:dyDescent="0.3">
      <c r="A1" s="14"/>
      <c r="B1" s="14"/>
      <c r="C1" s="24"/>
      <c r="D1" s="24"/>
      <c r="E1" s="2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37" t="s">
        <v>95</v>
      </c>
      <c r="AC1" s="37"/>
    </row>
    <row r="2" spans="1:29" ht="29.4" customHeight="1" x14ac:dyDescent="0.3">
      <c r="A2" s="38" t="s">
        <v>50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29" x14ac:dyDescent="0.3">
      <c r="A3" s="14"/>
      <c r="B3" s="14"/>
      <c r="C3" s="24"/>
      <c r="D3" s="24"/>
      <c r="E3" s="2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1:29" s="14" customFormat="1" ht="166.95" customHeight="1" x14ac:dyDescent="0.3">
      <c r="A4" s="25" t="s">
        <v>2</v>
      </c>
      <c r="B4" s="25" t="s">
        <v>0</v>
      </c>
      <c r="C4" s="25" t="s">
        <v>1</v>
      </c>
      <c r="D4" s="26" t="s">
        <v>10</v>
      </c>
      <c r="E4" s="25" t="s">
        <v>3</v>
      </c>
      <c r="F4" s="25" t="s">
        <v>28</v>
      </c>
      <c r="G4" s="25" t="s">
        <v>27</v>
      </c>
      <c r="H4" s="25" t="s">
        <v>11</v>
      </c>
      <c r="I4" s="25" t="s">
        <v>68</v>
      </c>
      <c r="J4" s="25" t="s">
        <v>37</v>
      </c>
      <c r="K4" s="25" t="s">
        <v>12</v>
      </c>
      <c r="L4" s="25" t="s">
        <v>13</v>
      </c>
      <c r="M4" s="25" t="s">
        <v>16</v>
      </c>
      <c r="N4" s="25" t="s">
        <v>4</v>
      </c>
      <c r="O4" s="25" t="s">
        <v>29</v>
      </c>
      <c r="P4" s="25" t="s">
        <v>30</v>
      </c>
      <c r="Q4" s="25" t="s">
        <v>34</v>
      </c>
      <c r="R4" s="25" t="s">
        <v>35</v>
      </c>
      <c r="S4" s="25" t="s">
        <v>22</v>
      </c>
      <c r="T4" s="25" t="s">
        <v>23</v>
      </c>
      <c r="U4" s="25"/>
      <c r="V4" s="25" t="s">
        <v>15</v>
      </c>
      <c r="W4" s="25"/>
      <c r="X4" s="25" t="s">
        <v>25</v>
      </c>
      <c r="Y4" s="25" t="s">
        <v>17</v>
      </c>
      <c r="Z4" s="25"/>
      <c r="AA4" s="25" t="s">
        <v>15</v>
      </c>
      <c r="AB4" s="25"/>
      <c r="AC4" s="25" t="s">
        <v>26</v>
      </c>
    </row>
    <row r="5" spans="1:29" s="14" customFormat="1" ht="15" hidden="1" customHeight="1" x14ac:dyDescent="0.3">
      <c r="A5" s="25"/>
      <c r="B5" s="25"/>
      <c r="C5" s="25"/>
      <c r="D5" s="26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6" t="s">
        <v>18</v>
      </c>
      <c r="U5" s="6" t="s">
        <v>24</v>
      </c>
      <c r="V5" s="6" t="s">
        <v>19</v>
      </c>
      <c r="W5" s="6" t="s">
        <v>24</v>
      </c>
      <c r="X5" s="25"/>
      <c r="Y5" s="6" t="s">
        <v>20</v>
      </c>
      <c r="Z5" s="6" t="s">
        <v>24</v>
      </c>
      <c r="AA5" s="6" t="s">
        <v>21</v>
      </c>
      <c r="AB5" s="6" t="s">
        <v>14</v>
      </c>
      <c r="AC5" s="25"/>
    </row>
    <row r="6" spans="1:29" s="15" customFormat="1" x14ac:dyDescent="0.3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9">
        <v>21</v>
      </c>
      <c r="V6" s="9">
        <v>22</v>
      </c>
      <c r="W6" s="9">
        <v>23</v>
      </c>
      <c r="X6" s="9">
        <v>24</v>
      </c>
      <c r="Y6" s="10">
        <v>25</v>
      </c>
      <c r="Z6" s="10">
        <v>26</v>
      </c>
      <c r="AA6" s="10">
        <v>27</v>
      </c>
      <c r="AB6" s="10">
        <v>28</v>
      </c>
      <c r="AC6" s="10">
        <v>29</v>
      </c>
    </row>
    <row r="7" spans="1:29" s="15" customFormat="1" ht="30.6" customHeight="1" x14ac:dyDescent="0.3">
      <c r="A7" s="27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s="16" customFormat="1" ht="39" customHeight="1" x14ac:dyDescent="0.3">
      <c r="A8" s="7">
        <v>1</v>
      </c>
      <c r="B8" s="5" t="s">
        <v>71</v>
      </c>
      <c r="C8" s="7" t="s">
        <v>72</v>
      </c>
      <c r="D8" s="11" t="s">
        <v>8</v>
      </c>
      <c r="E8" s="7">
        <v>1</v>
      </c>
      <c r="F8" s="7">
        <v>98.5</v>
      </c>
      <c r="G8" s="7">
        <v>92</v>
      </c>
      <c r="H8" s="5">
        <v>21</v>
      </c>
      <c r="I8" s="5">
        <v>10.5</v>
      </c>
      <c r="J8" s="7">
        <v>1</v>
      </c>
      <c r="K8" s="5">
        <v>4</v>
      </c>
      <c r="L8" s="5">
        <v>30</v>
      </c>
      <c r="M8" s="5">
        <v>10.5</v>
      </c>
      <c r="N8" s="5">
        <v>1.0940000000000001</v>
      </c>
      <c r="O8" s="5">
        <f>(H8*J8)+I8</f>
        <v>31.5</v>
      </c>
      <c r="P8" s="5">
        <v>31.5</v>
      </c>
      <c r="Q8" s="5">
        <v>7.96</v>
      </c>
      <c r="R8" s="5">
        <v>2.1840000000000002</v>
      </c>
      <c r="S8" s="5" t="s">
        <v>33</v>
      </c>
      <c r="T8" s="12">
        <f>((P8*K8)*Q8)*N8</f>
        <v>1097.2382400000001</v>
      </c>
      <c r="U8" s="12">
        <f>T8*50%</f>
        <v>548.61912000000007</v>
      </c>
      <c r="V8" s="5">
        <f>(M8*J8)*Q8</f>
        <v>83.58</v>
      </c>
      <c r="W8" s="5">
        <f>V8*50%</f>
        <v>41.79</v>
      </c>
      <c r="X8" s="12">
        <f>U8+W8</f>
        <v>590.40912000000003</v>
      </c>
      <c r="Y8" s="5">
        <f>(P8*K8)*R8</f>
        <v>275.18400000000003</v>
      </c>
      <c r="Z8" s="5">
        <f>Y8*50%</f>
        <v>137.59200000000001</v>
      </c>
      <c r="AA8" s="5">
        <f>(M8*J8)*R8</f>
        <v>22.932000000000002</v>
      </c>
      <c r="AB8" s="5">
        <f>AA8*50%</f>
        <v>11.466000000000001</v>
      </c>
      <c r="AC8" s="5">
        <f>Z8+AB8</f>
        <v>149.05800000000002</v>
      </c>
    </row>
    <row r="9" spans="1:29" s="16" customFormat="1" ht="46.5" customHeight="1" x14ac:dyDescent="0.3">
      <c r="A9" s="7">
        <v>2</v>
      </c>
      <c r="B9" s="5" t="s">
        <v>73</v>
      </c>
      <c r="C9" s="7" t="s">
        <v>74</v>
      </c>
      <c r="D9" s="11" t="s">
        <v>69</v>
      </c>
      <c r="E9" s="7">
        <v>1</v>
      </c>
      <c r="F9" s="7">
        <v>55.5</v>
      </c>
      <c r="G9" s="7">
        <v>47.2</v>
      </c>
      <c r="H9" s="5">
        <v>21</v>
      </c>
      <c r="I9" s="5">
        <v>10.5</v>
      </c>
      <c r="J9" s="7">
        <v>1</v>
      </c>
      <c r="K9" s="5">
        <v>4</v>
      </c>
      <c r="L9" s="5">
        <v>30</v>
      </c>
      <c r="M9" s="5">
        <v>10.5</v>
      </c>
      <c r="N9" s="5">
        <v>1.0940000000000001</v>
      </c>
      <c r="O9" s="5">
        <f>(H9*J9)+I9</f>
        <v>31.5</v>
      </c>
      <c r="P9" s="5">
        <v>31.5</v>
      </c>
      <c r="Q9" s="5">
        <v>7.96</v>
      </c>
      <c r="R9" s="5">
        <v>2.1840000000000002</v>
      </c>
      <c r="S9" s="5" t="s">
        <v>33</v>
      </c>
      <c r="T9" s="12">
        <f t="shared" ref="T9:T26" si="0">((P9*K9)*Q9)*N9</f>
        <v>1097.2382400000001</v>
      </c>
      <c r="U9" s="12">
        <f t="shared" ref="U9:U26" si="1">T9*50%</f>
        <v>548.61912000000007</v>
      </c>
      <c r="V9" s="5">
        <f>(M9*J9)*Q9</f>
        <v>83.58</v>
      </c>
      <c r="W9" s="5">
        <f t="shared" ref="W9:W26" si="2">V9*50%</f>
        <v>41.79</v>
      </c>
      <c r="X9" s="12">
        <f>U9+W9</f>
        <v>590.40912000000003</v>
      </c>
      <c r="Y9" s="5">
        <f t="shared" ref="Y9:Y23" si="3">(P9*K9)*R9</f>
        <v>275.18400000000003</v>
      </c>
      <c r="Z9" s="5">
        <f t="shared" ref="Z9:Z26" si="4">Y9*50%</f>
        <v>137.59200000000001</v>
      </c>
      <c r="AA9" s="5">
        <f t="shared" ref="AA9:AA26" si="5">(M9*J9)*R9</f>
        <v>22.932000000000002</v>
      </c>
      <c r="AB9" s="5">
        <f t="shared" ref="AB9:AB26" si="6">AA9*50%</f>
        <v>11.466000000000001</v>
      </c>
      <c r="AC9" s="5">
        <f t="shared" ref="AC9:AC26" si="7">Z9+AB9</f>
        <v>149.05800000000002</v>
      </c>
    </row>
    <row r="10" spans="1:29" s="16" customFormat="1" ht="46.5" customHeight="1" x14ac:dyDescent="0.3">
      <c r="A10" s="7">
        <v>3</v>
      </c>
      <c r="B10" s="5" t="s">
        <v>75</v>
      </c>
      <c r="C10" s="39" t="s">
        <v>76</v>
      </c>
      <c r="D10" s="17" t="s">
        <v>8</v>
      </c>
      <c r="E10" s="7">
        <v>5</v>
      </c>
      <c r="F10" s="7">
        <v>47.94</v>
      </c>
      <c r="G10" s="7">
        <v>47.94</v>
      </c>
      <c r="H10" s="5">
        <v>21</v>
      </c>
      <c r="I10" s="5">
        <v>10.5</v>
      </c>
      <c r="J10" s="7">
        <v>1</v>
      </c>
      <c r="K10" s="5">
        <v>4</v>
      </c>
      <c r="L10" s="5">
        <v>30</v>
      </c>
      <c r="M10" s="5">
        <v>10.5</v>
      </c>
      <c r="N10" s="5">
        <v>0.79800000000000004</v>
      </c>
      <c r="O10" s="5">
        <f t="shared" ref="O10:O13" si="8">(H10*J10)+I10</f>
        <v>31.5</v>
      </c>
      <c r="P10" s="5">
        <v>31.5</v>
      </c>
      <c r="Q10" s="5">
        <v>7.96</v>
      </c>
      <c r="R10" s="5">
        <v>2.1840000000000002</v>
      </c>
      <c r="S10" s="5" t="s">
        <v>33</v>
      </c>
      <c r="T10" s="12">
        <f t="shared" si="0"/>
        <v>800.36208000000011</v>
      </c>
      <c r="U10" s="12">
        <f t="shared" si="1"/>
        <v>400.18104000000005</v>
      </c>
      <c r="V10" s="5">
        <f t="shared" ref="V10:V13" si="9">(M10*J10)*Q10</f>
        <v>83.58</v>
      </c>
      <c r="W10" s="5">
        <f t="shared" si="2"/>
        <v>41.79</v>
      </c>
      <c r="X10" s="12">
        <f t="shared" ref="X10:X13" si="10">U10+W10</f>
        <v>441.97104000000007</v>
      </c>
      <c r="Y10" s="5">
        <f t="shared" si="3"/>
        <v>275.18400000000003</v>
      </c>
      <c r="Z10" s="5">
        <f t="shared" si="4"/>
        <v>137.59200000000001</v>
      </c>
      <c r="AA10" s="5">
        <f t="shared" si="5"/>
        <v>22.932000000000002</v>
      </c>
      <c r="AB10" s="5">
        <f t="shared" si="6"/>
        <v>11.466000000000001</v>
      </c>
      <c r="AC10" s="5">
        <f t="shared" si="7"/>
        <v>149.05800000000002</v>
      </c>
    </row>
    <row r="11" spans="1:29" s="16" customFormat="1" ht="46.5" customHeight="1" x14ac:dyDescent="0.3">
      <c r="A11" s="7">
        <v>4</v>
      </c>
      <c r="B11" s="5" t="s">
        <v>77</v>
      </c>
      <c r="C11" s="7" t="s">
        <v>78</v>
      </c>
      <c r="D11" s="17" t="s">
        <v>79</v>
      </c>
      <c r="E11" s="7">
        <v>1</v>
      </c>
      <c r="F11" s="7">
        <v>65.5</v>
      </c>
      <c r="G11" s="7">
        <v>60</v>
      </c>
      <c r="H11" s="5">
        <v>21</v>
      </c>
      <c r="I11" s="5">
        <v>10.5</v>
      </c>
      <c r="J11" s="7">
        <v>1</v>
      </c>
      <c r="K11" s="5">
        <v>4</v>
      </c>
      <c r="L11" s="5">
        <v>30</v>
      </c>
      <c r="M11" s="5">
        <v>5.4</v>
      </c>
      <c r="N11" s="5">
        <v>1.0940000000000001</v>
      </c>
      <c r="O11" s="5">
        <f t="shared" si="8"/>
        <v>31.5</v>
      </c>
      <c r="P11" s="5">
        <v>31.5</v>
      </c>
      <c r="Q11" s="5">
        <v>7.96</v>
      </c>
      <c r="R11" s="5">
        <v>2.1840000000000002</v>
      </c>
      <c r="S11" s="5" t="s">
        <v>33</v>
      </c>
      <c r="T11" s="12">
        <f t="shared" si="0"/>
        <v>1097.2382400000001</v>
      </c>
      <c r="U11" s="12">
        <f t="shared" si="1"/>
        <v>548.61912000000007</v>
      </c>
      <c r="V11" s="5">
        <f>(M11*J11)*Q11</f>
        <v>42.984000000000002</v>
      </c>
      <c r="W11" s="5">
        <f t="shared" si="2"/>
        <v>21.492000000000001</v>
      </c>
      <c r="X11" s="12">
        <f t="shared" si="10"/>
        <v>570.11112000000003</v>
      </c>
      <c r="Y11" s="5">
        <f t="shared" si="3"/>
        <v>275.18400000000003</v>
      </c>
      <c r="Z11" s="5">
        <f t="shared" si="4"/>
        <v>137.59200000000001</v>
      </c>
      <c r="AA11" s="5">
        <f t="shared" si="5"/>
        <v>11.793600000000001</v>
      </c>
      <c r="AB11" s="5">
        <f t="shared" si="6"/>
        <v>5.8968000000000007</v>
      </c>
      <c r="AC11" s="5">
        <f t="shared" si="7"/>
        <v>143.48880000000003</v>
      </c>
    </row>
    <row r="12" spans="1:29" s="16" customFormat="1" ht="46.5" customHeight="1" x14ac:dyDescent="0.3">
      <c r="A12" s="7">
        <v>5</v>
      </c>
      <c r="B12" s="5" t="s">
        <v>80</v>
      </c>
      <c r="C12" s="7" t="s">
        <v>81</v>
      </c>
      <c r="D12" s="17" t="s">
        <v>8</v>
      </c>
      <c r="E12" s="7">
        <v>5</v>
      </c>
      <c r="F12" s="7">
        <v>59.19</v>
      </c>
      <c r="G12" s="7">
        <v>56.8</v>
      </c>
      <c r="H12" s="5">
        <v>21</v>
      </c>
      <c r="I12" s="5">
        <v>10.5</v>
      </c>
      <c r="J12" s="7">
        <v>1</v>
      </c>
      <c r="K12" s="5">
        <v>4</v>
      </c>
      <c r="L12" s="5">
        <v>30</v>
      </c>
      <c r="M12" s="5">
        <v>10.5</v>
      </c>
      <c r="N12" s="5">
        <v>0.79800000000000004</v>
      </c>
      <c r="O12" s="5">
        <f t="shared" si="8"/>
        <v>31.5</v>
      </c>
      <c r="P12" s="5">
        <v>31.5</v>
      </c>
      <c r="Q12" s="5">
        <v>7.96</v>
      </c>
      <c r="R12" s="5">
        <v>2.1840000000000002</v>
      </c>
      <c r="S12" s="5" t="s">
        <v>33</v>
      </c>
      <c r="T12" s="12">
        <f t="shared" si="0"/>
        <v>800.36208000000011</v>
      </c>
      <c r="U12" s="12">
        <f t="shared" si="1"/>
        <v>400.18104000000005</v>
      </c>
      <c r="V12" s="5">
        <f t="shared" si="9"/>
        <v>83.58</v>
      </c>
      <c r="W12" s="5">
        <f t="shared" si="2"/>
        <v>41.79</v>
      </c>
      <c r="X12" s="12">
        <f t="shared" si="10"/>
        <v>441.97104000000007</v>
      </c>
      <c r="Y12" s="5">
        <f t="shared" si="3"/>
        <v>275.18400000000003</v>
      </c>
      <c r="Z12" s="5">
        <f t="shared" si="4"/>
        <v>137.59200000000001</v>
      </c>
      <c r="AA12" s="5">
        <f t="shared" si="5"/>
        <v>22.932000000000002</v>
      </c>
      <c r="AB12" s="5">
        <f t="shared" si="6"/>
        <v>11.466000000000001</v>
      </c>
      <c r="AC12" s="5">
        <f t="shared" si="7"/>
        <v>149.05800000000002</v>
      </c>
    </row>
    <row r="13" spans="1:29" s="16" customFormat="1" ht="41.25" customHeight="1" x14ac:dyDescent="0.3">
      <c r="A13" s="7">
        <v>6</v>
      </c>
      <c r="B13" s="5" t="s">
        <v>82</v>
      </c>
      <c r="C13" s="7" t="s">
        <v>83</v>
      </c>
      <c r="D13" s="17" t="s">
        <v>79</v>
      </c>
      <c r="E13" s="7">
        <v>1</v>
      </c>
      <c r="F13" s="7">
        <v>82.4</v>
      </c>
      <c r="G13" s="7">
        <v>76.3</v>
      </c>
      <c r="H13" s="5">
        <v>21</v>
      </c>
      <c r="I13" s="5">
        <v>10.5</v>
      </c>
      <c r="J13" s="7">
        <v>1</v>
      </c>
      <c r="K13" s="5">
        <v>4</v>
      </c>
      <c r="L13" s="5">
        <v>30</v>
      </c>
      <c r="M13" s="5">
        <v>5.4</v>
      </c>
      <c r="N13" s="5">
        <v>1.0940000000000001</v>
      </c>
      <c r="O13" s="5">
        <f t="shared" si="8"/>
        <v>31.5</v>
      </c>
      <c r="P13" s="5">
        <v>31.5</v>
      </c>
      <c r="Q13" s="5">
        <v>7.96</v>
      </c>
      <c r="R13" s="5">
        <v>2.1840000000000002</v>
      </c>
      <c r="S13" s="5" t="s">
        <v>33</v>
      </c>
      <c r="T13" s="12">
        <f t="shared" si="0"/>
        <v>1097.2382400000001</v>
      </c>
      <c r="U13" s="12">
        <f t="shared" si="1"/>
        <v>548.61912000000007</v>
      </c>
      <c r="V13" s="5">
        <f t="shared" si="9"/>
        <v>42.984000000000002</v>
      </c>
      <c r="W13" s="5">
        <f t="shared" si="2"/>
        <v>21.492000000000001</v>
      </c>
      <c r="X13" s="12">
        <f t="shared" si="10"/>
        <v>570.11112000000003</v>
      </c>
      <c r="Y13" s="5">
        <f t="shared" si="3"/>
        <v>275.18400000000003</v>
      </c>
      <c r="Z13" s="5">
        <f t="shared" si="4"/>
        <v>137.59200000000001</v>
      </c>
      <c r="AA13" s="5">
        <f t="shared" si="5"/>
        <v>11.793600000000001</v>
      </c>
      <c r="AB13" s="5">
        <f t="shared" si="6"/>
        <v>5.8968000000000007</v>
      </c>
      <c r="AC13" s="5">
        <f t="shared" si="7"/>
        <v>143.48880000000003</v>
      </c>
    </row>
    <row r="14" spans="1:29" s="15" customFormat="1" ht="14.4" customHeight="1" x14ac:dyDescent="0.3">
      <c r="A14" s="25" t="s">
        <v>65</v>
      </c>
      <c r="B14" s="25"/>
      <c r="C14" s="6" t="s">
        <v>32</v>
      </c>
      <c r="D14" s="6" t="s">
        <v>32</v>
      </c>
      <c r="E14" s="6" t="s">
        <v>32</v>
      </c>
      <c r="F14" s="6" t="s">
        <v>32</v>
      </c>
      <c r="G14" s="6" t="s">
        <v>32</v>
      </c>
      <c r="H14" s="6" t="s">
        <v>32</v>
      </c>
      <c r="I14" s="6" t="s">
        <v>32</v>
      </c>
      <c r="J14" s="6" t="s">
        <v>32</v>
      </c>
      <c r="K14" s="6" t="s">
        <v>32</v>
      </c>
      <c r="L14" s="6" t="s">
        <v>32</v>
      </c>
      <c r="M14" s="6" t="s">
        <v>32</v>
      </c>
      <c r="N14" s="6" t="s">
        <v>32</v>
      </c>
      <c r="O14" s="6" t="s">
        <v>32</v>
      </c>
      <c r="P14" s="6" t="s">
        <v>32</v>
      </c>
      <c r="Q14" s="6" t="s">
        <v>32</v>
      </c>
      <c r="R14" s="6" t="s">
        <v>32</v>
      </c>
      <c r="S14" s="6" t="s">
        <v>32</v>
      </c>
      <c r="T14" s="13">
        <f t="shared" ref="T14:AA14" si="11">T8+T9+T10+T11+T12+T13</f>
        <v>5989.6771200000003</v>
      </c>
      <c r="U14" s="13">
        <f t="shared" si="11"/>
        <v>2994.8385600000001</v>
      </c>
      <c r="V14" s="13">
        <f t="shared" si="11"/>
        <v>420.28799999999995</v>
      </c>
      <c r="W14" s="13">
        <f t="shared" si="11"/>
        <v>210.14399999999998</v>
      </c>
      <c r="X14" s="13">
        <f t="shared" si="11"/>
        <v>3204.9825600000004</v>
      </c>
      <c r="Y14" s="13">
        <f t="shared" si="11"/>
        <v>1651.104</v>
      </c>
      <c r="Z14" s="13">
        <f t="shared" si="11"/>
        <v>825.55200000000002</v>
      </c>
      <c r="AA14" s="13">
        <f t="shared" si="11"/>
        <v>115.3152</v>
      </c>
      <c r="AB14" s="13">
        <f>+AB10+AB11+AB12+AB13+AB8+AB9</f>
        <v>57.657600000000002</v>
      </c>
      <c r="AC14" s="13">
        <f>AC8+AC9+AC10+AC11+AC12+AC13</f>
        <v>883.20960000000014</v>
      </c>
    </row>
    <row r="15" spans="1:29" s="15" customFormat="1" ht="26.25" customHeight="1" x14ac:dyDescent="0.3">
      <c r="A15" s="28" t="s">
        <v>6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</row>
    <row r="16" spans="1:29" s="16" customFormat="1" ht="13.8" hidden="1" x14ac:dyDescent="0.3">
      <c r="A16" s="5"/>
      <c r="B16" s="11"/>
      <c r="C16" s="7"/>
      <c r="D16" s="11"/>
      <c r="E16" s="7"/>
      <c r="F16" s="5"/>
      <c r="G16" s="5"/>
      <c r="H16" s="5"/>
      <c r="I16" s="5"/>
      <c r="J16" s="5"/>
      <c r="K16" s="5"/>
      <c r="L16" s="5"/>
      <c r="M16" s="5"/>
      <c r="N16" s="5"/>
      <c r="O16" s="5">
        <f t="shared" ref="O16:O17" si="12">(H16*J16)+I16</f>
        <v>0</v>
      </c>
      <c r="P16" s="5"/>
      <c r="Q16" s="5"/>
      <c r="R16" s="5"/>
      <c r="S16" s="5" t="s">
        <v>33</v>
      </c>
      <c r="T16" s="5">
        <f t="shared" si="0"/>
        <v>0</v>
      </c>
      <c r="U16" s="5">
        <f t="shared" si="1"/>
        <v>0</v>
      </c>
      <c r="V16" s="5">
        <f t="shared" ref="V16:V19" si="13">(M16*J16)*Q16</f>
        <v>0</v>
      </c>
      <c r="W16" s="5">
        <f t="shared" si="2"/>
        <v>0</v>
      </c>
      <c r="X16" s="5">
        <f t="shared" ref="X16:X26" si="14">U16+W16</f>
        <v>0</v>
      </c>
      <c r="Y16" s="5">
        <f t="shared" si="3"/>
        <v>0</v>
      </c>
      <c r="Z16" s="5">
        <f t="shared" si="4"/>
        <v>0</v>
      </c>
      <c r="AA16" s="5">
        <f t="shared" si="5"/>
        <v>0</v>
      </c>
      <c r="AB16" s="5">
        <f t="shared" si="6"/>
        <v>0</v>
      </c>
      <c r="AC16" s="5">
        <f>Z16+AB16</f>
        <v>0</v>
      </c>
    </row>
    <row r="17" spans="1:29" s="16" customFormat="1" ht="13.8" hidden="1" x14ac:dyDescent="0.3">
      <c r="A17" s="5"/>
      <c r="B17" s="5"/>
      <c r="C17" s="7"/>
      <c r="D17" s="11"/>
      <c r="E17" s="7"/>
      <c r="F17" s="5"/>
      <c r="G17" s="5"/>
      <c r="H17" s="5"/>
      <c r="I17" s="5"/>
      <c r="J17" s="5"/>
      <c r="K17" s="5"/>
      <c r="L17" s="5"/>
      <c r="M17" s="5"/>
      <c r="N17" s="5"/>
      <c r="O17" s="5">
        <f t="shared" si="12"/>
        <v>0</v>
      </c>
      <c r="P17" s="5"/>
      <c r="Q17" s="5"/>
      <c r="R17" s="5"/>
      <c r="S17" s="5" t="s">
        <v>33</v>
      </c>
      <c r="T17" s="5">
        <f t="shared" si="0"/>
        <v>0</v>
      </c>
      <c r="U17" s="5">
        <f t="shared" si="1"/>
        <v>0</v>
      </c>
      <c r="V17" s="5">
        <f t="shared" si="13"/>
        <v>0</v>
      </c>
      <c r="W17" s="5">
        <f t="shared" si="2"/>
        <v>0</v>
      </c>
      <c r="X17" s="5">
        <f t="shared" si="14"/>
        <v>0</v>
      </c>
      <c r="Y17" s="5">
        <f t="shared" si="3"/>
        <v>0</v>
      </c>
      <c r="Z17" s="5">
        <f t="shared" si="4"/>
        <v>0</v>
      </c>
      <c r="AA17" s="5">
        <f t="shared" si="5"/>
        <v>0</v>
      </c>
      <c r="AB17" s="5">
        <f t="shared" si="6"/>
        <v>0</v>
      </c>
      <c r="AC17" s="5">
        <f t="shared" si="7"/>
        <v>0</v>
      </c>
    </row>
    <row r="18" spans="1:29" s="16" customFormat="1" ht="13.8" hidden="1" x14ac:dyDescent="0.3">
      <c r="A18" s="5"/>
      <c r="B18" s="18"/>
      <c r="C18" s="7"/>
      <c r="D18" s="11"/>
      <c r="E18" s="7"/>
      <c r="F18" s="5"/>
      <c r="G18" s="5"/>
      <c r="H18" s="5"/>
      <c r="I18" s="5"/>
      <c r="J18" s="5"/>
      <c r="K18" s="5"/>
      <c r="L18" s="5"/>
      <c r="M18" s="5"/>
      <c r="N18" s="5"/>
      <c r="O18" s="5">
        <f>(H18*J18)+I18</f>
        <v>0</v>
      </c>
      <c r="P18" s="5"/>
      <c r="Q18" s="5"/>
      <c r="R18" s="5"/>
      <c r="S18" s="5" t="s">
        <v>33</v>
      </c>
      <c r="T18" s="5">
        <f t="shared" si="0"/>
        <v>0</v>
      </c>
      <c r="U18" s="5">
        <f t="shared" si="1"/>
        <v>0</v>
      </c>
      <c r="V18" s="5">
        <f t="shared" si="13"/>
        <v>0</v>
      </c>
      <c r="W18" s="5">
        <f t="shared" si="2"/>
        <v>0</v>
      </c>
      <c r="X18" s="5">
        <f t="shared" si="14"/>
        <v>0</v>
      </c>
      <c r="Y18" s="5">
        <f t="shared" si="3"/>
        <v>0</v>
      </c>
      <c r="Z18" s="5">
        <f t="shared" si="4"/>
        <v>0</v>
      </c>
      <c r="AA18" s="5">
        <f t="shared" si="5"/>
        <v>0</v>
      </c>
      <c r="AB18" s="5">
        <f t="shared" si="6"/>
        <v>0</v>
      </c>
      <c r="AC18" s="5">
        <f t="shared" si="7"/>
        <v>0</v>
      </c>
    </row>
    <row r="19" spans="1:29" s="16" customFormat="1" ht="13.8" hidden="1" x14ac:dyDescent="0.3">
      <c r="A19" s="5"/>
      <c r="B19" s="5"/>
      <c r="C19" s="7"/>
      <c r="D19" s="17"/>
      <c r="E19" s="7"/>
      <c r="F19" s="5"/>
      <c r="G19" s="5"/>
      <c r="H19" s="5"/>
      <c r="I19" s="5"/>
      <c r="J19" s="5"/>
      <c r="K19" s="5"/>
      <c r="L19" s="5"/>
      <c r="M19" s="5"/>
      <c r="N19" s="5"/>
      <c r="O19" s="5">
        <f>(H19*J19)+I19</f>
        <v>0</v>
      </c>
      <c r="P19" s="5"/>
      <c r="Q19" s="5"/>
      <c r="R19" s="5"/>
      <c r="S19" s="5" t="s">
        <v>33</v>
      </c>
      <c r="T19" s="5">
        <f t="shared" si="0"/>
        <v>0</v>
      </c>
      <c r="U19" s="5">
        <f t="shared" si="1"/>
        <v>0</v>
      </c>
      <c r="V19" s="5">
        <f t="shared" si="13"/>
        <v>0</v>
      </c>
      <c r="W19" s="5">
        <f t="shared" si="2"/>
        <v>0</v>
      </c>
      <c r="X19" s="5">
        <f t="shared" si="14"/>
        <v>0</v>
      </c>
      <c r="Y19" s="5">
        <f t="shared" si="3"/>
        <v>0</v>
      </c>
      <c r="Z19" s="5">
        <f t="shared" si="4"/>
        <v>0</v>
      </c>
      <c r="AA19" s="5">
        <f t="shared" si="5"/>
        <v>0</v>
      </c>
      <c r="AB19" s="5">
        <f t="shared" si="6"/>
        <v>0</v>
      </c>
      <c r="AC19" s="5">
        <f t="shared" si="7"/>
        <v>0</v>
      </c>
    </row>
    <row r="20" spans="1:29" s="16" customFormat="1" ht="13.95" customHeight="1" x14ac:dyDescent="0.3">
      <c r="A20" s="25" t="s">
        <v>65</v>
      </c>
      <c r="B20" s="25"/>
      <c r="C20" s="6" t="s">
        <v>32</v>
      </c>
      <c r="D20" s="6" t="s">
        <v>32</v>
      </c>
      <c r="E20" s="6" t="s">
        <v>32</v>
      </c>
      <c r="F20" s="6" t="s">
        <v>32</v>
      </c>
      <c r="G20" s="6" t="s">
        <v>32</v>
      </c>
      <c r="H20" s="6" t="s">
        <v>32</v>
      </c>
      <c r="I20" s="6" t="s">
        <v>32</v>
      </c>
      <c r="J20" s="6" t="s">
        <v>32</v>
      </c>
      <c r="K20" s="6" t="s">
        <v>32</v>
      </c>
      <c r="L20" s="6" t="s">
        <v>32</v>
      </c>
      <c r="M20" s="6" t="s">
        <v>32</v>
      </c>
      <c r="N20" s="6" t="s">
        <v>32</v>
      </c>
      <c r="O20" s="6" t="s">
        <v>32</v>
      </c>
      <c r="P20" s="6" t="s">
        <v>32</v>
      </c>
      <c r="Q20" s="6" t="s">
        <v>32</v>
      </c>
      <c r="R20" s="6" t="s">
        <v>32</v>
      </c>
      <c r="S20" s="6" t="s">
        <v>32</v>
      </c>
      <c r="T20" s="9">
        <f>T16+T17+T18+T19</f>
        <v>0</v>
      </c>
      <c r="U20" s="9">
        <f>T20*50%</f>
        <v>0</v>
      </c>
      <c r="V20" s="9">
        <f>V16+V17+V18+V19</f>
        <v>0</v>
      </c>
      <c r="W20" s="9">
        <f t="shared" si="2"/>
        <v>0</v>
      </c>
      <c r="X20" s="9">
        <f t="shared" si="14"/>
        <v>0</v>
      </c>
      <c r="Y20" s="9">
        <f>Y16+Y17+Y18+Y19</f>
        <v>0</v>
      </c>
      <c r="Z20" s="9">
        <f t="shared" si="4"/>
        <v>0</v>
      </c>
      <c r="AA20" s="9">
        <f>AA16+AA17+AA18+AA19</f>
        <v>0</v>
      </c>
      <c r="AB20" s="9">
        <f t="shared" si="6"/>
        <v>0</v>
      </c>
      <c r="AC20" s="9">
        <f>Z20+AB20</f>
        <v>0</v>
      </c>
    </row>
    <row r="21" spans="1:29" s="14" customFormat="1" ht="17.399999999999999" x14ac:dyDescent="0.3">
      <c r="A21" s="31" t="s">
        <v>7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</row>
    <row r="22" spans="1:29" s="16" customFormat="1" ht="41.25" customHeight="1" x14ac:dyDescent="0.3">
      <c r="A22" s="5">
        <v>1</v>
      </c>
      <c r="B22" s="7" t="s">
        <v>86</v>
      </c>
      <c r="C22" s="7" t="s">
        <v>87</v>
      </c>
      <c r="D22" s="11" t="s">
        <v>9</v>
      </c>
      <c r="E22" s="7">
        <v>1</v>
      </c>
      <c r="F22" s="5">
        <v>75.5</v>
      </c>
      <c r="G22" s="5">
        <v>75.5</v>
      </c>
      <c r="H22" s="5">
        <v>21</v>
      </c>
      <c r="I22" s="5">
        <v>10.5</v>
      </c>
      <c r="J22" s="5">
        <v>1</v>
      </c>
      <c r="K22" s="5">
        <v>4</v>
      </c>
      <c r="L22" s="5">
        <v>30</v>
      </c>
      <c r="M22" s="5">
        <v>10.5</v>
      </c>
      <c r="N22" s="5">
        <v>1.0940000000000001</v>
      </c>
      <c r="O22" s="5">
        <f>(H22*J22)+I22</f>
        <v>31.5</v>
      </c>
      <c r="P22" s="5">
        <v>31.5</v>
      </c>
      <c r="Q22" s="5">
        <v>7.96</v>
      </c>
      <c r="R22" s="5">
        <v>2.1840000000000002</v>
      </c>
      <c r="S22" s="5" t="s">
        <v>33</v>
      </c>
      <c r="T22" s="5">
        <f t="shared" si="0"/>
        <v>1097.2382400000001</v>
      </c>
      <c r="U22" s="5">
        <f t="shared" si="1"/>
        <v>548.61912000000007</v>
      </c>
      <c r="V22" s="5">
        <f>(M22*J22)*Q22</f>
        <v>83.58</v>
      </c>
      <c r="W22" s="5">
        <f t="shared" si="2"/>
        <v>41.79</v>
      </c>
      <c r="X22" s="5">
        <f t="shared" si="14"/>
        <v>590.40912000000003</v>
      </c>
      <c r="Y22" s="5">
        <f t="shared" si="3"/>
        <v>275.18400000000003</v>
      </c>
      <c r="Z22" s="5">
        <f t="shared" si="4"/>
        <v>137.59200000000001</v>
      </c>
      <c r="AA22" s="5">
        <f t="shared" si="5"/>
        <v>22.932000000000002</v>
      </c>
      <c r="AB22" s="5">
        <f t="shared" si="6"/>
        <v>11.466000000000001</v>
      </c>
      <c r="AC22" s="5">
        <f t="shared" si="7"/>
        <v>149.05800000000002</v>
      </c>
    </row>
    <row r="23" spans="1:29" s="16" customFormat="1" ht="45" customHeight="1" x14ac:dyDescent="0.3">
      <c r="A23" s="5">
        <v>2</v>
      </c>
      <c r="B23" s="5" t="s">
        <v>88</v>
      </c>
      <c r="C23" s="7" t="s">
        <v>89</v>
      </c>
      <c r="D23" s="17" t="s">
        <v>90</v>
      </c>
      <c r="E23" s="7">
        <v>1</v>
      </c>
      <c r="F23" s="5">
        <v>75.400000000000006</v>
      </c>
      <c r="G23" s="5">
        <v>62.8</v>
      </c>
      <c r="H23" s="5">
        <v>21</v>
      </c>
      <c r="I23" s="5">
        <v>10.5</v>
      </c>
      <c r="J23" s="5">
        <v>1</v>
      </c>
      <c r="K23" s="5">
        <v>4</v>
      </c>
      <c r="L23" s="5">
        <v>30</v>
      </c>
      <c r="M23" s="5">
        <v>10.5</v>
      </c>
      <c r="N23" s="5">
        <v>1.0940000000000001</v>
      </c>
      <c r="O23" s="5">
        <f>(H23*J23)+I23</f>
        <v>31.5</v>
      </c>
      <c r="P23" s="5">
        <v>31.5</v>
      </c>
      <c r="Q23" s="5">
        <v>7.96</v>
      </c>
      <c r="R23" s="5">
        <v>2.1840000000000002</v>
      </c>
      <c r="S23" s="5" t="s">
        <v>33</v>
      </c>
      <c r="T23" s="5">
        <f t="shared" si="0"/>
        <v>1097.2382400000001</v>
      </c>
      <c r="U23" s="5">
        <f t="shared" si="1"/>
        <v>548.61912000000007</v>
      </c>
      <c r="V23" s="5">
        <f t="shared" ref="V23:V26" si="15">(M23*J23)*Q23</f>
        <v>83.58</v>
      </c>
      <c r="W23" s="5">
        <f t="shared" si="2"/>
        <v>41.79</v>
      </c>
      <c r="X23" s="5">
        <f t="shared" si="14"/>
        <v>590.40912000000003</v>
      </c>
      <c r="Y23" s="5">
        <f t="shared" si="3"/>
        <v>275.18400000000003</v>
      </c>
      <c r="Z23" s="5">
        <f t="shared" si="4"/>
        <v>137.59200000000001</v>
      </c>
      <c r="AA23" s="5">
        <f t="shared" si="5"/>
        <v>22.932000000000002</v>
      </c>
      <c r="AB23" s="5">
        <f t="shared" si="6"/>
        <v>11.466000000000001</v>
      </c>
      <c r="AC23" s="5">
        <f t="shared" si="7"/>
        <v>149.05800000000002</v>
      </c>
    </row>
    <row r="24" spans="1:29" s="16" customFormat="1" ht="41.4" x14ac:dyDescent="0.3">
      <c r="A24" s="5">
        <v>3</v>
      </c>
      <c r="B24" s="5" t="s">
        <v>91</v>
      </c>
      <c r="C24" s="40" t="s">
        <v>92</v>
      </c>
      <c r="D24" s="17" t="s">
        <v>8</v>
      </c>
      <c r="E24" s="7">
        <v>2</v>
      </c>
      <c r="F24" s="5">
        <v>43</v>
      </c>
      <c r="G24" s="5">
        <v>43</v>
      </c>
      <c r="H24" s="5">
        <v>21</v>
      </c>
      <c r="I24" s="5">
        <v>10.5</v>
      </c>
      <c r="J24" s="5">
        <v>1</v>
      </c>
      <c r="K24" s="5">
        <v>4</v>
      </c>
      <c r="L24" s="5">
        <v>30</v>
      </c>
      <c r="M24" s="5">
        <v>10.5</v>
      </c>
      <c r="N24" s="5">
        <v>1.0940000000000001</v>
      </c>
      <c r="O24" s="5">
        <f>(H24*J24)+I24</f>
        <v>31.5</v>
      </c>
      <c r="P24" s="5">
        <v>31.5</v>
      </c>
      <c r="Q24" s="5">
        <v>7.96</v>
      </c>
      <c r="R24" s="5">
        <v>2.1840000000000002</v>
      </c>
      <c r="S24" s="5" t="s">
        <v>70</v>
      </c>
      <c r="T24" s="5">
        <f t="shared" si="0"/>
        <v>1097.2382400000001</v>
      </c>
      <c r="U24" s="5">
        <f t="shared" si="1"/>
        <v>548.61912000000007</v>
      </c>
      <c r="V24" s="5">
        <f t="shared" si="15"/>
        <v>83.58</v>
      </c>
      <c r="W24" s="5">
        <f t="shared" si="2"/>
        <v>41.79</v>
      </c>
      <c r="X24" s="5">
        <f t="shared" si="14"/>
        <v>590.40912000000003</v>
      </c>
      <c r="Y24" s="5">
        <f>(P24*K24)*R24</f>
        <v>275.18400000000003</v>
      </c>
      <c r="Z24" s="5">
        <f t="shared" si="4"/>
        <v>137.59200000000001</v>
      </c>
      <c r="AA24" s="5">
        <f t="shared" si="5"/>
        <v>22.932000000000002</v>
      </c>
      <c r="AB24" s="5">
        <f t="shared" si="6"/>
        <v>11.466000000000001</v>
      </c>
      <c r="AC24" s="5">
        <f t="shared" si="7"/>
        <v>149.05800000000002</v>
      </c>
    </row>
    <row r="25" spans="1:29" s="16" customFormat="1" ht="45" customHeight="1" x14ac:dyDescent="0.3">
      <c r="A25" s="5">
        <v>4</v>
      </c>
      <c r="B25" s="7" t="s">
        <v>94</v>
      </c>
      <c r="C25" s="40" t="s">
        <v>93</v>
      </c>
      <c r="D25" s="17" t="s">
        <v>8</v>
      </c>
      <c r="E25" s="7">
        <v>5</v>
      </c>
      <c r="F25" s="5">
        <v>53</v>
      </c>
      <c r="G25" s="5">
        <v>53</v>
      </c>
      <c r="H25" s="5">
        <v>21</v>
      </c>
      <c r="I25" s="5">
        <v>10.5</v>
      </c>
      <c r="J25" s="5">
        <v>2</v>
      </c>
      <c r="K25" s="5">
        <v>4</v>
      </c>
      <c r="L25" s="5">
        <v>30</v>
      </c>
      <c r="M25" s="5">
        <v>10.5</v>
      </c>
      <c r="N25" s="5">
        <v>0.79800000000000004</v>
      </c>
      <c r="O25" s="5">
        <f>(H25*J25)+I25</f>
        <v>52.5</v>
      </c>
      <c r="P25" s="5">
        <v>52.5</v>
      </c>
      <c r="Q25" s="5">
        <v>7.96</v>
      </c>
      <c r="R25" s="5">
        <v>2.1840000000000002</v>
      </c>
      <c r="S25" s="5" t="s">
        <v>70</v>
      </c>
      <c r="T25" s="5">
        <f>((P25*K25)*Q25)*N25</f>
        <v>1333.9367999999999</v>
      </c>
      <c r="U25" s="5">
        <f t="shared" si="1"/>
        <v>666.96839999999997</v>
      </c>
      <c r="V25" s="5">
        <f t="shared" si="15"/>
        <v>167.16</v>
      </c>
      <c r="W25" s="5">
        <f t="shared" si="2"/>
        <v>83.58</v>
      </c>
      <c r="X25" s="5">
        <f t="shared" si="14"/>
        <v>750.54840000000002</v>
      </c>
      <c r="Y25" s="5">
        <f>(P25*K25)*R25</f>
        <v>458.64000000000004</v>
      </c>
      <c r="Z25" s="5">
        <f t="shared" si="4"/>
        <v>229.32000000000002</v>
      </c>
      <c r="AA25" s="5">
        <f t="shared" si="5"/>
        <v>45.864000000000004</v>
      </c>
      <c r="AB25" s="5">
        <f t="shared" si="6"/>
        <v>22.932000000000002</v>
      </c>
      <c r="AC25" s="5">
        <f t="shared" si="7"/>
        <v>252.25200000000001</v>
      </c>
    </row>
    <row r="26" spans="1:29" s="16" customFormat="1" ht="18" hidden="1" customHeight="1" x14ac:dyDescent="0.3">
      <c r="A26" s="5"/>
      <c r="B26" s="5"/>
      <c r="C26" s="21"/>
      <c r="D26" s="17"/>
      <c r="E26" s="7"/>
      <c r="F26" s="5"/>
      <c r="G26" s="5"/>
      <c r="H26" s="5"/>
      <c r="I26" s="5"/>
      <c r="J26" s="5"/>
      <c r="K26" s="5"/>
      <c r="L26" s="5"/>
      <c r="M26" s="5"/>
      <c r="N26" s="5"/>
      <c r="O26" s="5">
        <f t="shared" ref="O26" si="16">(H26*J26)+I26</f>
        <v>0</v>
      </c>
      <c r="P26" s="5"/>
      <c r="Q26" s="5"/>
      <c r="R26" s="5"/>
      <c r="S26" s="5" t="s">
        <v>70</v>
      </c>
      <c r="T26" s="5">
        <f t="shared" si="0"/>
        <v>0</v>
      </c>
      <c r="U26" s="5">
        <f t="shared" si="1"/>
        <v>0</v>
      </c>
      <c r="V26" s="5">
        <f t="shared" si="15"/>
        <v>0</v>
      </c>
      <c r="W26" s="5">
        <f t="shared" si="2"/>
        <v>0</v>
      </c>
      <c r="X26" s="5">
        <f t="shared" si="14"/>
        <v>0</v>
      </c>
      <c r="Y26" s="5">
        <f>(P26*K26)*R26</f>
        <v>0</v>
      </c>
      <c r="Z26" s="5">
        <f t="shared" si="4"/>
        <v>0</v>
      </c>
      <c r="AA26" s="5">
        <f t="shared" si="5"/>
        <v>0</v>
      </c>
      <c r="AB26" s="5">
        <f t="shared" si="6"/>
        <v>0</v>
      </c>
      <c r="AC26" s="5">
        <f t="shared" si="7"/>
        <v>0</v>
      </c>
    </row>
    <row r="27" spans="1:29" s="14" customFormat="1" ht="14.4" customHeight="1" x14ac:dyDescent="0.3">
      <c r="A27" s="25" t="s">
        <v>65</v>
      </c>
      <c r="B27" s="25"/>
      <c r="C27" s="6" t="s">
        <v>32</v>
      </c>
      <c r="D27" s="6" t="s">
        <v>32</v>
      </c>
      <c r="E27" s="6" t="s">
        <v>32</v>
      </c>
      <c r="F27" s="6" t="s">
        <v>32</v>
      </c>
      <c r="G27" s="6" t="s">
        <v>32</v>
      </c>
      <c r="H27" s="6" t="s">
        <v>32</v>
      </c>
      <c r="I27" s="6" t="s">
        <v>32</v>
      </c>
      <c r="J27" s="6" t="s">
        <v>32</v>
      </c>
      <c r="K27" s="6" t="s">
        <v>32</v>
      </c>
      <c r="L27" s="6" t="s">
        <v>32</v>
      </c>
      <c r="M27" s="6" t="s">
        <v>32</v>
      </c>
      <c r="N27" s="6" t="s">
        <v>32</v>
      </c>
      <c r="O27" s="6" t="s">
        <v>32</v>
      </c>
      <c r="P27" s="6" t="s">
        <v>32</v>
      </c>
      <c r="Q27" s="6" t="s">
        <v>32</v>
      </c>
      <c r="R27" s="6" t="s">
        <v>32</v>
      </c>
      <c r="S27" s="6" t="s">
        <v>32</v>
      </c>
      <c r="T27" s="9">
        <f>T22+T23+T24+T25+T26</f>
        <v>4625.6515200000003</v>
      </c>
      <c r="U27" s="9">
        <f t="shared" ref="U27:AB27" si="17">U22+U23+U24+U25+U26</f>
        <v>2312.8257600000002</v>
      </c>
      <c r="V27" s="9">
        <f t="shared" si="17"/>
        <v>417.9</v>
      </c>
      <c r="W27" s="9">
        <f t="shared" si="17"/>
        <v>208.95</v>
      </c>
      <c r="X27" s="9">
        <f t="shared" si="17"/>
        <v>2521.77576</v>
      </c>
      <c r="Y27" s="9">
        <f t="shared" si="17"/>
        <v>1284.1920000000002</v>
      </c>
      <c r="Z27" s="9">
        <f t="shared" si="17"/>
        <v>642.09600000000012</v>
      </c>
      <c r="AA27" s="9">
        <f t="shared" si="17"/>
        <v>114.66000000000001</v>
      </c>
      <c r="AB27" s="9">
        <f t="shared" si="17"/>
        <v>57.330000000000005</v>
      </c>
      <c r="AC27" s="9">
        <f>Z27+AB27</f>
        <v>699.42600000000016</v>
      </c>
    </row>
    <row r="28" spans="1:29" s="14" customFormat="1" x14ac:dyDescent="0.3">
      <c r="A28" s="25" t="s">
        <v>31</v>
      </c>
      <c r="B28" s="25"/>
      <c r="C28" s="6" t="s">
        <v>32</v>
      </c>
      <c r="D28" s="6" t="s">
        <v>32</v>
      </c>
      <c r="E28" s="6" t="s">
        <v>32</v>
      </c>
      <c r="F28" s="6" t="s">
        <v>32</v>
      </c>
      <c r="G28" s="6" t="s">
        <v>32</v>
      </c>
      <c r="H28" s="6" t="s">
        <v>32</v>
      </c>
      <c r="I28" s="6" t="s">
        <v>32</v>
      </c>
      <c r="J28" s="6" t="s">
        <v>32</v>
      </c>
      <c r="K28" s="6" t="s">
        <v>32</v>
      </c>
      <c r="L28" s="6" t="s">
        <v>32</v>
      </c>
      <c r="M28" s="6" t="s">
        <v>32</v>
      </c>
      <c r="N28" s="6" t="s">
        <v>32</v>
      </c>
      <c r="O28" s="6" t="s">
        <v>32</v>
      </c>
      <c r="P28" s="6" t="s">
        <v>32</v>
      </c>
      <c r="Q28" s="6" t="s">
        <v>32</v>
      </c>
      <c r="R28" s="6" t="s">
        <v>32</v>
      </c>
      <c r="S28" s="6" t="s">
        <v>32</v>
      </c>
      <c r="T28" s="13">
        <f>T14+T20+T27</f>
        <v>10615.32864</v>
      </c>
      <c r="U28" s="13">
        <f t="shared" ref="U28:AC28" si="18">U14+U20+U27</f>
        <v>5307.6643199999999</v>
      </c>
      <c r="V28" s="13">
        <f t="shared" si="18"/>
        <v>838.18799999999987</v>
      </c>
      <c r="W28" s="13">
        <f t="shared" si="18"/>
        <v>419.09399999999994</v>
      </c>
      <c r="X28" s="13">
        <f t="shared" si="18"/>
        <v>5726.7583200000008</v>
      </c>
      <c r="Y28" s="9">
        <f t="shared" si="18"/>
        <v>2935.2960000000003</v>
      </c>
      <c r="Z28" s="9">
        <f t="shared" si="18"/>
        <v>1467.6480000000001</v>
      </c>
      <c r="AA28" s="9">
        <f t="shared" si="18"/>
        <v>229.97520000000003</v>
      </c>
      <c r="AB28" s="9">
        <f t="shared" si="18"/>
        <v>114.98760000000001</v>
      </c>
      <c r="AC28" s="13">
        <f t="shared" si="18"/>
        <v>1582.6356000000003</v>
      </c>
    </row>
    <row r="29" spans="1:29" s="14" customFormat="1" x14ac:dyDescent="0.3">
      <c r="A29" s="19"/>
      <c r="B29" s="19"/>
      <c r="C29" s="20"/>
      <c r="D29" s="20"/>
      <c r="E29" s="20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1"/>
      <c r="Z29" s="21"/>
      <c r="AA29" s="21"/>
      <c r="AB29" s="21"/>
      <c r="AC29" s="21"/>
    </row>
    <row r="30" spans="1:29" s="14" customFormat="1" ht="24.6" customHeight="1" x14ac:dyDescent="0.35">
      <c r="A30" s="19"/>
      <c r="B30" s="29" t="s">
        <v>67</v>
      </c>
      <c r="C30" s="29"/>
      <c r="D30" s="29"/>
      <c r="E30" s="29"/>
      <c r="F30" s="29"/>
      <c r="G30" s="29"/>
      <c r="H30" s="29"/>
      <c r="I30" s="19"/>
      <c r="J30" s="19"/>
      <c r="K30" s="19"/>
      <c r="L30" s="19"/>
      <c r="M30" s="19"/>
      <c r="N30" s="19"/>
      <c r="O30" s="30" t="s">
        <v>96</v>
      </c>
      <c r="P30" s="30"/>
      <c r="Q30" s="30"/>
      <c r="R30" s="30"/>
      <c r="S30" s="30"/>
      <c r="T30" s="19"/>
      <c r="U30" s="19"/>
      <c r="V30" s="19"/>
      <c r="W30" s="19"/>
      <c r="X30" s="19"/>
      <c r="Y30" s="21"/>
      <c r="Z30" s="21"/>
      <c r="AA30" s="21"/>
      <c r="AB30" s="21"/>
      <c r="AC30" s="21"/>
    </row>
    <row r="31" spans="1:29" x14ac:dyDescent="0.3">
      <c r="A31" s="2"/>
      <c r="B31" s="2"/>
      <c r="C31" s="3"/>
      <c r="D31" s="3"/>
      <c r="E31" s="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9" x14ac:dyDescent="0.3">
      <c r="A32" s="2"/>
      <c r="B32" s="2"/>
      <c r="C32" s="3"/>
      <c r="D32" s="3"/>
      <c r="E32" s="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3">
      <c r="A33" s="2"/>
      <c r="B33" s="2"/>
      <c r="C33" s="3"/>
      <c r="D33" s="3"/>
      <c r="E33" s="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3">
      <c r="A34" s="2"/>
      <c r="B34" s="2"/>
      <c r="C34" s="3"/>
      <c r="D34" s="3"/>
      <c r="E34" s="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x14ac:dyDescent="0.3">
      <c r="A35" s="2"/>
      <c r="B35" s="2"/>
      <c r="C35" s="3"/>
      <c r="D35" s="3"/>
      <c r="E35" s="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3">
      <c r="A36" s="2"/>
      <c r="B36" s="2"/>
      <c r="C36" s="3"/>
      <c r="D36" s="3"/>
      <c r="E36" s="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3">
      <c r="A37" s="2"/>
      <c r="B37" s="2"/>
      <c r="C37" s="3"/>
      <c r="D37" s="3"/>
      <c r="E37" s="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3">
      <c r="A38" s="2"/>
      <c r="B38" s="2"/>
      <c r="C38" s="3"/>
      <c r="D38" s="3"/>
      <c r="E38" s="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x14ac:dyDescent="0.3">
      <c r="A39" s="2"/>
      <c r="B39" s="2"/>
      <c r="C39" s="3"/>
      <c r="D39" s="3"/>
      <c r="E39" s="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3">
      <c r="A40" s="2"/>
      <c r="B40" s="2"/>
      <c r="C40" s="3"/>
      <c r="D40" s="3"/>
      <c r="E40" s="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3">
      <c r="A41" s="2"/>
      <c r="B41" s="2"/>
      <c r="C41" s="3"/>
      <c r="D41" s="3"/>
      <c r="E41" s="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x14ac:dyDescent="0.3">
      <c r="A42" s="2"/>
      <c r="B42" s="2"/>
      <c r="C42" s="3"/>
      <c r="D42" s="3"/>
      <c r="E42" s="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3">
      <c r="A43" s="2"/>
      <c r="B43" s="2"/>
      <c r="C43" s="3"/>
      <c r="D43" s="3"/>
      <c r="E43" s="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3">
      <c r="A44" s="2"/>
      <c r="B44" s="2"/>
      <c r="C44" s="3"/>
      <c r="D44" s="3"/>
      <c r="E44" s="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</sheetData>
  <mergeCells count="36">
    <mergeCell ref="AB1:AC1"/>
    <mergeCell ref="A2:AC2"/>
    <mergeCell ref="A4:A5"/>
    <mergeCell ref="B4:B5"/>
    <mergeCell ref="C4:C5"/>
    <mergeCell ref="D4:D5"/>
    <mergeCell ref="E4:E5"/>
    <mergeCell ref="F4:F5"/>
    <mergeCell ref="G4:G5"/>
    <mergeCell ref="H4:H5"/>
    <mergeCell ref="AA4:AB4"/>
    <mergeCell ref="AC4:AC5"/>
    <mergeCell ref="A7:AC7"/>
    <mergeCell ref="O4:O5"/>
    <mergeCell ref="P4:P5"/>
    <mergeCell ref="Q4:Q5"/>
    <mergeCell ref="R4:R5"/>
    <mergeCell ref="S4:S5"/>
    <mergeCell ref="T4:U4"/>
    <mergeCell ref="I4:I5"/>
    <mergeCell ref="J4:J5"/>
    <mergeCell ref="K4:K5"/>
    <mergeCell ref="L4:L5"/>
    <mergeCell ref="M4:M5"/>
    <mergeCell ref="N4:N5"/>
    <mergeCell ref="V4:W4"/>
    <mergeCell ref="X4:X5"/>
    <mergeCell ref="Y4:Z4"/>
    <mergeCell ref="B30:H30"/>
    <mergeCell ref="O30:S30"/>
    <mergeCell ref="A14:B14"/>
    <mergeCell ref="A15:AC15"/>
    <mergeCell ref="A20:B20"/>
    <mergeCell ref="A21:AC21"/>
    <mergeCell ref="A27:B27"/>
    <mergeCell ref="A28:B28"/>
  </mergeCells>
  <pageMargins left="0.70866141732283472" right="0.70866141732283472" top="1.1417322834645669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5"/>
  <sheetViews>
    <sheetView view="pageBreakPreview" topLeftCell="A21" zoomScale="88" zoomScaleNormal="100" zoomScaleSheetLayoutView="88" workbookViewId="0">
      <selection activeCell="H27" sqref="H27"/>
    </sheetView>
  </sheetViews>
  <sheetFormatPr defaultRowHeight="14.4" x14ac:dyDescent="0.3"/>
  <cols>
    <col min="1" max="1" width="4.88671875" customWidth="1"/>
    <col min="2" max="2" width="30.5546875" customWidth="1"/>
    <col min="3" max="3" width="17" style="1" customWidth="1"/>
    <col min="4" max="4" width="19" style="1" customWidth="1"/>
    <col min="5" max="5" width="13.33203125" customWidth="1"/>
    <col min="6" max="6" width="13.6640625" customWidth="1"/>
    <col min="8" max="8" width="13.109375" customWidth="1"/>
    <col min="10" max="10" width="16.33203125" customWidth="1"/>
    <col min="11" max="11" width="14.6640625" customWidth="1"/>
  </cols>
  <sheetData>
    <row r="1" spans="1:11" ht="66.599999999999994" customHeight="1" x14ac:dyDescent="0.3">
      <c r="A1" s="14"/>
      <c r="B1" s="14"/>
      <c r="C1" s="24"/>
      <c r="D1" s="24"/>
      <c r="E1" s="14"/>
      <c r="F1" s="14"/>
      <c r="G1" s="14"/>
      <c r="H1" s="14"/>
      <c r="I1" s="14"/>
      <c r="J1" s="37" t="s">
        <v>97</v>
      </c>
      <c r="K1" s="37"/>
    </row>
    <row r="2" spans="1:11" ht="52.2" customHeight="1" x14ac:dyDescent="0.3">
      <c r="A2" s="38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x14ac:dyDescent="0.3">
      <c r="A3" s="14"/>
      <c r="B3" s="14"/>
      <c r="C3" s="24"/>
      <c r="D3" s="24"/>
      <c r="E3" s="14"/>
      <c r="F3" s="14"/>
      <c r="G3" s="14"/>
      <c r="H3" s="14"/>
      <c r="I3" s="14"/>
      <c r="J3" s="14"/>
      <c r="K3" s="14"/>
    </row>
    <row r="4" spans="1:11" s="14" customFormat="1" ht="100.2" customHeight="1" x14ac:dyDescent="0.3">
      <c r="A4" s="25" t="s">
        <v>2</v>
      </c>
      <c r="B4" s="25" t="s">
        <v>0</v>
      </c>
      <c r="C4" s="25" t="s">
        <v>1</v>
      </c>
      <c r="D4" s="26" t="s">
        <v>10</v>
      </c>
      <c r="E4" s="25" t="s">
        <v>64</v>
      </c>
      <c r="F4" s="25" t="s">
        <v>59</v>
      </c>
      <c r="G4" s="25" t="s">
        <v>58</v>
      </c>
      <c r="H4" s="25" t="s">
        <v>61</v>
      </c>
      <c r="I4" s="25" t="s">
        <v>62</v>
      </c>
      <c r="J4" s="25" t="s">
        <v>60</v>
      </c>
      <c r="K4" s="25"/>
    </row>
    <row r="5" spans="1:11" s="14" customFormat="1" ht="55.2" customHeight="1" x14ac:dyDescent="0.3">
      <c r="A5" s="25"/>
      <c r="B5" s="25"/>
      <c r="C5" s="25"/>
      <c r="D5" s="26"/>
      <c r="E5" s="25"/>
      <c r="F5" s="25"/>
      <c r="G5" s="25"/>
      <c r="H5" s="25"/>
      <c r="I5" s="25"/>
      <c r="J5" s="6" t="s">
        <v>63</v>
      </c>
      <c r="K5" s="6" t="s">
        <v>24</v>
      </c>
    </row>
    <row r="6" spans="1:11" s="15" customFormat="1" x14ac:dyDescent="0.3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9">
        <v>8</v>
      </c>
      <c r="I6" s="9">
        <v>9</v>
      </c>
      <c r="J6" s="9">
        <v>10</v>
      </c>
      <c r="K6" s="9">
        <v>11</v>
      </c>
    </row>
    <row r="7" spans="1:11" s="15" customFormat="1" ht="30.6" customHeight="1" x14ac:dyDescent="0.3">
      <c r="A7" s="27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s="16" customFormat="1" ht="27" x14ac:dyDescent="0.3">
      <c r="A8" s="7">
        <v>1</v>
      </c>
      <c r="B8" s="5" t="s">
        <v>71</v>
      </c>
      <c r="C8" s="7" t="s">
        <v>72</v>
      </c>
      <c r="D8" s="11" t="s">
        <v>8</v>
      </c>
      <c r="E8" s="5">
        <v>70</v>
      </c>
      <c r="F8" s="5">
        <v>30</v>
      </c>
      <c r="G8" s="7">
        <v>1</v>
      </c>
      <c r="H8" s="5">
        <v>70</v>
      </c>
      <c r="I8" s="5">
        <v>1.44</v>
      </c>
      <c r="J8" s="5">
        <f>H8*I8</f>
        <v>100.8</v>
      </c>
      <c r="K8" s="5">
        <f>J8*50%</f>
        <v>50.4</v>
      </c>
    </row>
    <row r="9" spans="1:11" s="16" customFormat="1" ht="39.6" x14ac:dyDescent="0.3">
      <c r="A9" s="7">
        <v>2</v>
      </c>
      <c r="B9" s="5" t="s">
        <v>73</v>
      </c>
      <c r="C9" s="7" t="s">
        <v>74</v>
      </c>
      <c r="D9" s="11" t="s">
        <v>69</v>
      </c>
      <c r="E9" s="5">
        <v>70</v>
      </c>
      <c r="F9" s="5">
        <v>30</v>
      </c>
      <c r="G9" s="7">
        <v>1</v>
      </c>
      <c r="H9" s="5">
        <v>70</v>
      </c>
      <c r="I9" s="5">
        <v>1.44</v>
      </c>
      <c r="J9" s="5">
        <f t="shared" ref="J9:J14" si="0">H9*I9</f>
        <v>100.8</v>
      </c>
      <c r="K9" s="5">
        <f t="shared" ref="K9:K23" si="1">J9*50%</f>
        <v>50.4</v>
      </c>
    </row>
    <row r="10" spans="1:11" s="16" customFormat="1" ht="42" x14ac:dyDescent="0.3">
      <c r="A10" s="7">
        <v>3</v>
      </c>
      <c r="B10" s="5" t="s">
        <v>75</v>
      </c>
      <c r="C10" s="39" t="s">
        <v>76</v>
      </c>
      <c r="D10" s="17" t="s">
        <v>8</v>
      </c>
      <c r="E10" s="5">
        <v>70</v>
      </c>
      <c r="F10" s="5">
        <v>30</v>
      </c>
      <c r="G10" s="7">
        <v>1</v>
      </c>
      <c r="H10" s="5">
        <v>70</v>
      </c>
      <c r="I10" s="5">
        <v>1.44</v>
      </c>
      <c r="J10" s="5">
        <f t="shared" si="0"/>
        <v>100.8</v>
      </c>
      <c r="K10" s="5">
        <f t="shared" si="1"/>
        <v>50.4</v>
      </c>
    </row>
    <row r="11" spans="1:11" s="16" customFormat="1" ht="40.200000000000003" x14ac:dyDescent="0.3">
      <c r="A11" s="7">
        <v>4</v>
      </c>
      <c r="B11" s="5" t="s">
        <v>77</v>
      </c>
      <c r="C11" s="7" t="s">
        <v>78</v>
      </c>
      <c r="D11" s="17" t="s">
        <v>79</v>
      </c>
      <c r="E11" s="5">
        <v>70</v>
      </c>
      <c r="F11" s="5">
        <v>30</v>
      </c>
      <c r="G11" s="7">
        <v>1</v>
      </c>
      <c r="H11" s="5">
        <v>70</v>
      </c>
      <c r="I11" s="5">
        <v>1.44</v>
      </c>
      <c r="J11" s="5">
        <f t="shared" si="0"/>
        <v>100.8</v>
      </c>
      <c r="K11" s="5">
        <f t="shared" si="1"/>
        <v>50.4</v>
      </c>
    </row>
    <row r="12" spans="1:11" s="16" customFormat="1" ht="40.200000000000003" x14ac:dyDescent="0.3">
      <c r="A12" s="7">
        <v>5</v>
      </c>
      <c r="B12" s="5" t="s">
        <v>80</v>
      </c>
      <c r="C12" s="7" t="s">
        <v>81</v>
      </c>
      <c r="D12" s="17" t="s">
        <v>8</v>
      </c>
      <c r="E12" s="5">
        <v>70</v>
      </c>
      <c r="F12" s="5">
        <v>30</v>
      </c>
      <c r="G12" s="7">
        <v>1</v>
      </c>
      <c r="H12" s="5">
        <v>70</v>
      </c>
      <c r="I12" s="5">
        <v>1.44</v>
      </c>
      <c r="J12" s="5">
        <f t="shared" si="0"/>
        <v>100.8</v>
      </c>
      <c r="K12" s="5">
        <f t="shared" si="1"/>
        <v>50.4</v>
      </c>
    </row>
    <row r="13" spans="1:11" s="16" customFormat="1" ht="27" x14ac:dyDescent="0.3">
      <c r="A13" s="7">
        <v>6</v>
      </c>
      <c r="B13" s="5" t="s">
        <v>82</v>
      </c>
      <c r="C13" s="7" t="s">
        <v>83</v>
      </c>
      <c r="D13" s="17" t="s">
        <v>79</v>
      </c>
      <c r="E13" s="5">
        <v>70</v>
      </c>
      <c r="F13" s="5">
        <v>30</v>
      </c>
      <c r="G13" s="7">
        <v>1</v>
      </c>
      <c r="H13" s="5">
        <v>70</v>
      </c>
      <c r="I13" s="5">
        <v>1.44</v>
      </c>
      <c r="J13" s="5">
        <f t="shared" si="0"/>
        <v>100.8</v>
      </c>
      <c r="K13" s="5">
        <f t="shared" si="1"/>
        <v>50.4</v>
      </c>
    </row>
    <row r="14" spans="1:11" s="16" customFormat="1" ht="40.5" customHeight="1" x14ac:dyDescent="0.3">
      <c r="A14" s="7">
        <v>7</v>
      </c>
      <c r="B14" s="5" t="s">
        <v>84</v>
      </c>
      <c r="C14" s="7" t="s">
        <v>85</v>
      </c>
      <c r="D14" s="11"/>
      <c r="E14" s="5">
        <v>70</v>
      </c>
      <c r="F14" s="5">
        <v>30</v>
      </c>
      <c r="G14" s="7">
        <v>1</v>
      </c>
      <c r="H14" s="5">
        <v>70</v>
      </c>
      <c r="I14" s="5">
        <v>1.44</v>
      </c>
      <c r="J14" s="5">
        <f t="shared" si="0"/>
        <v>100.8</v>
      </c>
      <c r="K14" s="5">
        <f t="shared" si="1"/>
        <v>50.4</v>
      </c>
    </row>
    <row r="15" spans="1:11" s="15" customFormat="1" x14ac:dyDescent="0.3">
      <c r="A15" s="25" t="s">
        <v>65</v>
      </c>
      <c r="B15" s="25"/>
      <c r="C15" s="6" t="s">
        <v>32</v>
      </c>
      <c r="D15" s="6" t="s">
        <v>32</v>
      </c>
      <c r="E15" s="6" t="s">
        <v>32</v>
      </c>
      <c r="F15" s="6" t="s">
        <v>32</v>
      </c>
      <c r="G15" s="6" t="s">
        <v>32</v>
      </c>
      <c r="H15" s="6" t="s">
        <v>32</v>
      </c>
      <c r="I15" s="6" t="s">
        <v>32</v>
      </c>
      <c r="J15" s="9">
        <f>J8+J9+J10+J11+J12+J13+J14</f>
        <v>705.59999999999991</v>
      </c>
      <c r="K15" s="9">
        <f>J15*50%</f>
        <v>352.79999999999995</v>
      </c>
    </row>
    <row r="16" spans="1:11" s="15" customFormat="1" ht="27.75" customHeight="1" x14ac:dyDescent="0.3">
      <c r="A16" s="28" t="s">
        <v>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11" s="16" customFormat="1" ht="13.8" hidden="1" x14ac:dyDescent="0.3">
      <c r="A17" s="5">
        <v>1</v>
      </c>
      <c r="B17" s="11"/>
      <c r="C17" s="7"/>
      <c r="D17" s="11"/>
      <c r="E17" s="5"/>
      <c r="F17" s="5"/>
      <c r="G17" s="5"/>
      <c r="H17" s="5"/>
      <c r="I17" s="5"/>
      <c r="J17" s="5">
        <f>H17*I17</f>
        <v>0</v>
      </c>
      <c r="K17" s="5">
        <f t="shared" si="1"/>
        <v>0</v>
      </c>
    </row>
    <row r="18" spans="1:11" s="16" customFormat="1" ht="13.8" hidden="1" x14ac:dyDescent="0.3">
      <c r="A18" s="5">
        <v>2</v>
      </c>
      <c r="B18" s="5"/>
      <c r="C18" s="7"/>
      <c r="D18" s="11"/>
      <c r="E18" s="5"/>
      <c r="F18" s="5"/>
      <c r="G18" s="5"/>
      <c r="H18" s="5"/>
      <c r="I18" s="5"/>
      <c r="J18" s="5">
        <f t="shared" ref="J18:J20" si="2">H18*I18</f>
        <v>0</v>
      </c>
      <c r="K18" s="5">
        <f t="shared" si="1"/>
        <v>0</v>
      </c>
    </row>
    <row r="19" spans="1:11" s="16" customFormat="1" ht="13.8" hidden="1" x14ac:dyDescent="0.3">
      <c r="A19" s="5">
        <v>3</v>
      </c>
      <c r="B19" s="18"/>
      <c r="C19" s="7"/>
      <c r="D19" s="11"/>
      <c r="E19" s="5"/>
      <c r="F19" s="5"/>
      <c r="G19" s="5"/>
      <c r="H19" s="5"/>
      <c r="I19" s="5"/>
      <c r="J19" s="5">
        <f t="shared" si="2"/>
        <v>0</v>
      </c>
      <c r="K19" s="5">
        <f t="shared" si="1"/>
        <v>0</v>
      </c>
    </row>
    <row r="20" spans="1:11" s="16" customFormat="1" ht="13.8" hidden="1" x14ac:dyDescent="0.3">
      <c r="A20" s="5">
        <v>4</v>
      </c>
      <c r="B20" s="5"/>
      <c r="C20" s="7"/>
      <c r="D20" s="17"/>
      <c r="E20" s="5"/>
      <c r="F20" s="5"/>
      <c r="G20" s="5"/>
      <c r="H20" s="5"/>
      <c r="I20" s="5"/>
      <c r="J20" s="5">
        <f t="shared" si="2"/>
        <v>0</v>
      </c>
      <c r="K20" s="5">
        <f t="shared" si="1"/>
        <v>0</v>
      </c>
    </row>
    <row r="21" spans="1:11" s="16" customFormat="1" ht="13.95" customHeight="1" x14ac:dyDescent="0.3">
      <c r="A21" s="25" t="s">
        <v>65</v>
      </c>
      <c r="B21" s="25"/>
      <c r="C21" s="6" t="s">
        <v>32</v>
      </c>
      <c r="D21" s="6" t="s">
        <v>32</v>
      </c>
      <c r="E21" s="6" t="s">
        <v>32</v>
      </c>
      <c r="F21" s="6" t="s">
        <v>32</v>
      </c>
      <c r="G21" s="6" t="s">
        <v>32</v>
      </c>
      <c r="H21" s="6" t="s">
        <v>32</v>
      </c>
      <c r="I21" s="6" t="s">
        <v>32</v>
      </c>
      <c r="J21" s="9">
        <f>J17+J18+J19+J20</f>
        <v>0</v>
      </c>
      <c r="K21" s="9">
        <f t="shared" si="1"/>
        <v>0</v>
      </c>
    </row>
    <row r="22" spans="1:11" s="14" customFormat="1" ht="17.399999999999999" x14ac:dyDescent="0.3">
      <c r="A22" s="31" t="s">
        <v>7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1" s="16" customFormat="1" ht="40.200000000000003" x14ac:dyDescent="0.3">
      <c r="A23" s="5">
        <v>1</v>
      </c>
      <c r="B23" s="7" t="s">
        <v>86</v>
      </c>
      <c r="C23" s="7" t="s">
        <v>87</v>
      </c>
      <c r="D23" s="11" t="s">
        <v>9</v>
      </c>
      <c r="E23" s="5">
        <v>70</v>
      </c>
      <c r="F23" s="5">
        <v>30</v>
      </c>
      <c r="G23" s="5">
        <v>1</v>
      </c>
      <c r="H23" s="5">
        <v>70</v>
      </c>
      <c r="I23" s="5">
        <v>1.44</v>
      </c>
      <c r="J23" s="5">
        <f>H23*I23</f>
        <v>100.8</v>
      </c>
      <c r="K23" s="5">
        <f t="shared" si="1"/>
        <v>50.4</v>
      </c>
    </row>
    <row r="24" spans="1:11" s="16" customFormat="1" ht="40.200000000000003" x14ac:dyDescent="0.3">
      <c r="A24" s="5">
        <v>2</v>
      </c>
      <c r="B24" s="5" t="s">
        <v>88</v>
      </c>
      <c r="C24" s="7" t="s">
        <v>89</v>
      </c>
      <c r="D24" s="17" t="s">
        <v>90</v>
      </c>
      <c r="E24" s="5">
        <v>70</v>
      </c>
      <c r="F24" s="5">
        <v>30</v>
      </c>
      <c r="G24" s="5">
        <v>1</v>
      </c>
      <c r="H24" s="5">
        <v>70</v>
      </c>
      <c r="I24" s="5">
        <v>1.44</v>
      </c>
      <c r="J24" s="5">
        <f>H24*I24</f>
        <v>100.8</v>
      </c>
      <c r="K24" s="5">
        <f>J24*50%</f>
        <v>50.4</v>
      </c>
    </row>
    <row r="25" spans="1:11" s="16" customFormat="1" ht="41.4" x14ac:dyDescent="0.3">
      <c r="A25" s="5">
        <v>3</v>
      </c>
      <c r="B25" s="5" t="s">
        <v>91</v>
      </c>
      <c r="C25" s="40" t="s">
        <v>92</v>
      </c>
      <c r="D25" s="17" t="s">
        <v>8</v>
      </c>
      <c r="E25" s="5">
        <v>70</v>
      </c>
      <c r="F25" s="5">
        <v>30</v>
      </c>
      <c r="G25" s="5">
        <v>1</v>
      </c>
      <c r="H25" s="5">
        <v>70</v>
      </c>
      <c r="I25" s="5">
        <v>1.44</v>
      </c>
      <c r="J25" s="5">
        <f t="shared" ref="J25:J27" si="3">H25*I25</f>
        <v>100.8</v>
      </c>
      <c r="K25" s="5">
        <f t="shared" ref="K25:K27" si="4">J25*50%</f>
        <v>50.4</v>
      </c>
    </row>
    <row r="26" spans="1:11" s="16" customFormat="1" ht="41.4" x14ac:dyDescent="0.3">
      <c r="A26" s="5">
        <v>4</v>
      </c>
      <c r="B26" s="7" t="s">
        <v>94</v>
      </c>
      <c r="C26" s="40" t="s">
        <v>93</v>
      </c>
      <c r="D26" s="17" t="s">
        <v>8</v>
      </c>
      <c r="E26" s="5">
        <v>70</v>
      </c>
      <c r="F26" s="5">
        <v>30</v>
      </c>
      <c r="G26" s="5">
        <v>2</v>
      </c>
      <c r="H26" s="5">
        <v>100</v>
      </c>
      <c r="I26" s="5">
        <v>1.44</v>
      </c>
      <c r="J26" s="5">
        <f t="shared" si="3"/>
        <v>144</v>
      </c>
      <c r="K26" s="5">
        <f t="shared" si="4"/>
        <v>72</v>
      </c>
    </row>
    <row r="27" spans="1:11" s="16" customFormat="1" ht="13.8" x14ac:dyDescent="0.3">
      <c r="A27" s="5"/>
      <c r="B27" s="5"/>
      <c r="C27" s="7"/>
      <c r="D27" s="17"/>
      <c r="E27" s="5"/>
      <c r="F27" s="5"/>
      <c r="G27" s="5"/>
      <c r="H27" s="5"/>
      <c r="I27" s="5"/>
      <c r="J27" s="5">
        <f t="shared" si="3"/>
        <v>0</v>
      </c>
      <c r="K27" s="5">
        <f t="shared" si="4"/>
        <v>0</v>
      </c>
    </row>
    <row r="28" spans="1:11" s="14" customFormat="1" ht="14.4" customHeight="1" x14ac:dyDescent="0.3">
      <c r="A28" s="25" t="s">
        <v>65</v>
      </c>
      <c r="B28" s="25"/>
      <c r="C28" s="6" t="s">
        <v>32</v>
      </c>
      <c r="D28" s="6" t="s">
        <v>32</v>
      </c>
      <c r="E28" s="6" t="s">
        <v>32</v>
      </c>
      <c r="F28" s="6" t="s">
        <v>32</v>
      </c>
      <c r="G28" s="6" t="s">
        <v>32</v>
      </c>
      <c r="H28" s="6" t="s">
        <v>32</v>
      </c>
      <c r="I28" s="6" t="s">
        <v>32</v>
      </c>
      <c r="J28" s="9">
        <f>J23+J24+J25+J26+J27</f>
        <v>446.4</v>
      </c>
      <c r="K28" s="9">
        <f>J28*50%</f>
        <v>223.2</v>
      </c>
    </row>
    <row r="29" spans="1:11" s="14" customFormat="1" x14ac:dyDescent="0.3">
      <c r="A29" s="32" t="s">
        <v>31</v>
      </c>
      <c r="B29" s="33"/>
      <c r="C29" s="6" t="s">
        <v>32</v>
      </c>
      <c r="D29" s="6" t="s">
        <v>32</v>
      </c>
      <c r="E29" s="6" t="s">
        <v>32</v>
      </c>
      <c r="F29" s="6" t="s">
        <v>32</v>
      </c>
      <c r="G29" s="6" t="s">
        <v>32</v>
      </c>
      <c r="H29" s="6" t="s">
        <v>32</v>
      </c>
      <c r="I29" s="6" t="s">
        <v>32</v>
      </c>
      <c r="J29" s="9">
        <f>J15+J21+J28</f>
        <v>1152</v>
      </c>
      <c r="K29" s="9">
        <f>K15+K21+K28</f>
        <v>576</v>
      </c>
    </row>
    <row r="30" spans="1:11" s="14" customFormat="1" x14ac:dyDescent="0.3">
      <c r="A30" s="19"/>
      <c r="B30" s="19"/>
      <c r="C30" s="20"/>
      <c r="D30" s="20"/>
      <c r="E30" s="19"/>
      <c r="F30" s="19"/>
      <c r="G30" s="19"/>
      <c r="H30" s="19"/>
      <c r="I30" s="19"/>
      <c r="J30" s="19"/>
      <c r="K30" s="19"/>
    </row>
    <row r="31" spans="1:11" s="14" customFormat="1" ht="37.950000000000003" customHeight="1" x14ac:dyDescent="0.35">
      <c r="A31" s="29" t="s">
        <v>67</v>
      </c>
      <c r="B31" s="29"/>
      <c r="C31" s="29"/>
      <c r="D31" s="29"/>
      <c r="E31" s="29"/>
      <c r="F31" s="29"/>
      <c r="G31" s="29"/>
      <c r="H31" s="19"/>
      <c r="I31" s="19"/>
      <c r="J31" s="30" t="s">
        <v>96</v>
      </c>
      <c r="K31" s="30"/>
    </row>
    <row r="32" spans="1:11" x14ac:dyDescent="0.3">
      <c r="A32" s="2"/>
      <c r="B32" s="2"/>
      <c r="C32" s="3"/>
      <c r="D32" s="3"/>
      <c r="E32" s="2"/>
      <c r="F32" s="2"/>
      <c r="G32" s="2"/>
      <c r="H32" s="2"/>
      <c r="I32" s="2"/>
      <c r="J32" s="2"/>
      <c r="K32" s="2"/>
    </row>
    <row r="33" spans="1:11" x14ac:dyDescent="0.3">
      <c r="A33" s="2"/>
      <c r="B33" s="2"/>
      <c r="C33" s="3"/>
      <c r="D33" s="3"/>
      <c r="E33" s="2"/>
      <c r="F33" s="2"/>
      <c r="G33" s="2"/>
      <c r="H33" s="2"/>
      <c r="I33" s="2"/>
      <c r="J33" s="2"/>
      <c r="K33" s="2"/>
    </row>
    <row r="34" spans="1:11" x14ac:dyDescent="0.3">
      <c r="A34" s="2"/>
      <c r="B34" s="2"/>
      <c r="C34" s="3"/>
      <c r="D34" s="3"/>
      <c r="E34" s="2"/>
      <c r="F34" s="2"/>
      <c r="G34" s="2"/>
      <c r="H34" s="2"/>
      <c r="I34" s="2"/>
      <c r="J34" s="2"/>
      <c r="K34" s="2"/>
    </row>
    <row r="35" spans="1:11" x14ac:dyDescent="0.3">
      <c r="A35" s="2"/>
      <c r="B35" s="2"/>
      <c r="C35" s="3"/>
      <c r="D35" s="3"/>
      <c r="E35" s="2"/>
      <c r="F35" s="2"/>
      <c r="G35" s="2"/>
      <c r="H35" s="2"/>
      <c r="I35" s="2"/>
      <c r="J35" s="2"/>
      <c r="K35" s="2"/>
    </row>
    <row r="36" spans="1:11" x14ac:dyDescent="0.3">
      <c r="A36" s="2"/>
      <c r="B36" s="2"/>
      <c r="C36" s="3"/>
      <c r="D36" s="3"/>
      <c r="E36" s="2"/>
      <c r="F36" s="2"/>
      <c r="G36" s="2"/>
      <c r="H36" s="2"/>
      <c r="I36" s="2"/>
      <c r="J36" s="2"/>
      <c r="K36" s="2"/>
    </row>
    <row r="37" spans="1:11" x14ac:dyDescent="0.3">
      <c r="A37" s="2"/>
      <c r="B37" s="2"/>
      <c r="C37" s="3"/>
      <c r="D37" s="3"/>
      <c r="E37" s="2"/>
      <c r="F37" s="2"/>
      <c r="G37" s="2"/>
      <c r="H37" s="2"/>
      <c r="I37" s="2"/>
      <c r="J37" s="2"/>
      <c r="K37" s="2"/>
    </row>
    <row r="38" spans="1:11" x14ac:dyDescent="0.3">
      <c r="A38" s="2"/>
      <c r="B38" s="2"/>
      <c r="C38" s="3"/>
      <c r="D38" s="3"/>
      <c r="E38" s="2"/>
      <c r="F38" s="2"/>
      <c r="G38" s="2"/>
      <c r="H38" s="2"/>
      <c r="I38" s="2"/>
      <c r="J38" s="2"/>
      <c r="K38" s="2"/>
    </row>
    <row r="39" spans="1:11" x14ac:dyDescent="0.3">
      <c r="A39" s="2"/>
      <c r="B39" s="2"/>
      <c r="C39" s="3"/>
      <c r="D39" s="3"/>
      <c r="E39" s="2"/>
      <c r="F39" s="2"/>
      <c r="G39" s="2"/>
      <c r="H39" s="2"/>
      <c r="I39" s="2"/>
      <c r="J39" s="2"/>
      <c r="K39" s="2"/>
    </row>
    <row r="40" spans="1:11" x14ac:dyDescent="0.3">
      <c r="A40" s="2"/>
      <c r="B40" s="2"/>
      <c r="C40" s="3"/>
      <c r="D40" s="3"/>
      <c r="E40" s="2"/>
      <c r="F40" s="2"/>
      <c r="G40" s="2"/>
      <c r="H40" s="2"/>
      <c r="I40" s="2"/>
      <c r="J40" s="2"/>
      <c r="K40" s="2"/>
    </row>
    <row r="41" spans="1:11" x14ac:dyDescent="0.3">
      <c r="A41" s="2"/>
      <c r="B41" s="2"/>
      <c r="C41" s="3"/>
      <c r="D41" s="3"/>
      <c r="E41" s="2"/>
      <c r="F41" s="2"/>
      <c r="G41" s="2"/>
      <c r="H41" s="2"/>
      <c r="I41" s="2"/>
      <c r="J41" s="2"/>
      <c r="K41" s="2"/>
    </row>
    <row r="42" spans="1:11" x14ac:dyDescent="0.3">
      <c r="A42" s="2"/>
      <c r="B42" s="2"/>
      <c r="C42" s="3"/>
      <c r="D42" s="3"/>
      <c r="E42" s="2"/>
      <c r="F42" s="2"/>
      <c r="G42" s="2"/>
      <c r="H42" s="2"/>
      <c r="I42" s="2"/>
      <c r="J42" s="2"/>
      <c r="K42" s="2"/>
    </row>
    <row r="43" spans="1:11" x14ac:dyDescent="0.3">
      <c r="A43" s="2"/>
      <c r="B43" s="2"/>
      <c r="C43" s="3"/>
      <c r="D43" s="3"/>
      <c r="E43" s="2"/>
      <c r="F43" s="2"/>
      <c r="G43" s="2"/>
      <c r="H43" s="2"/>
      <c r="I43" s="2"/>
      <c r="J43" s="2"/>
      <c r="K43" s="2"/>
    </row>
    <row r="44" spans="1:11" x14ac:dyDescent="0.3">
      <c r="A44" s="2"/>
      <c r="B44" s="2"/>
      <c r="C44" s="3"/>
      <c r="D44" s="3"/>
      <c r="E44" s="2"/>
      <c r="F44" s="2"/>
      <c r="G44" s="2"/>
      <c r="H44" s="2"/>
      <c r="I44" s="2"/>
      <c r="J44" s="2"/>
      <c r="K44" s="2"/>
    </row>
    <row r="45" spans="1:11" x14ac:dyDescent="0.3">
      <c r="A45" s="2"/>
      <c r="B45" s="2"/>
      <c r="C45" s="3"/>
      <c r="D45" s="3"/>
      <c r="E45" s="2"/>
      <c r="F45" s="2"/>
      <c r="G45" s="2"/>
      <c r="H45" s="2"/>
      <c r="I45" s="2"/>
      <c r="J45" s="2"/>
      <c r="K45" s="2"/>
    </row>
  </sheetData>
  <mergeCells count="21">
    <mergeCell ref="A21:B21"/>
    <mergeCell ref="J1:K1"/>
    <mergeCell ref="A2:K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  <mergeCell ref="A7:K7"/>
    <mergeCell ref="A15:B15"/>
    <mergeCell ref="A16:K16"/>
    <mergeCell ref="A22:K22"/>
    <mergeCell ref="A28:B28"/>
    <mergeCell ref="A29:B29"/>
    <mergeCell ref="A31:G31"/>
    <mergeCell ref="J31:K31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40"/>
  <sheetViews>
    <sheetView view="pageBreakPreview" topLeftCell="A20" zoomScale="88" zoomScaleNormal="100" zoomScaleSheetLayoutView="88" workbookViewId="0">
      <selection activeCell="L26" sqref="L26:M26"/>
    </sheetView>
  </sheetViews>
  <sheetFormatPr defaultRowHeight="14.4" x14ac:dyDescent="0.3"/>
  <cols>
    <col min="1" max="1" width="4.88671875" customWidth="1"/>
    <col min="2" max="2" width="30.5546875" customWidth="1"/>
    <col min="3" max="3" width="17" style="1" customWidth="1"/>
    <col min="4" max="6" width="14" customWidth="1"/>
    <col min="7" max="7" width="20" customWidth="1"/>
    <col min="8" max="8" width="14.44140625" customWidth="1"/>
    <col min="9" max="9" width="16.88671875" customWidth="1"/>
    <col min="10" max="10" width="14.5546875" customWidth="1"/>
    <col min="11" max="11" width="13.33203125" customWidth="1"/>
    <col min="12" max="12" width="19.6640625" customWidth="1"/>
    <col min="13" max="13" width="14" customWidth="1"/>
    <col min="14" max="14" width="16.33203125" customWidth="1"/>
  </cols>
  <sheetData>
    <row r="1" spans="1:14" ht="69.599999999999994" customHeight="1" x14ac:dyDescent="0.3">
      <c r="A1" s="14"/>
      <c r="B1" s="14"/>
      <c r="C1" s="24"/>
      <c r="D1" s="14"/>
      <c r="E1" s="14"/>
      <c r="F1" s="14"/>
      <c r="G1" s="14"/>
      <c r="H1" s="14"/>
      <c r="I1" s="14"/>
      <c r="J1" s="14"/>
      <c r="K1" s="14"/>
      <c r="L1" s="14"/>
      <c r="M1" s="37" t="s">
        <v>98</v>
      </c>
      <c r="N1" s="37"/>
    </row>
    <row r="2" spans="1:14" ht="48" customHeight="1" x14ac:dyDescent="0.3">
      <c r="A2" s="38" t="s">
        <v>49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x14ac:dyDescent="0.3">
      <c r="A3" s="14"/>
      <c r="B3" s="14"/>
      <c r="C3" s="2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s="14" customFormat="1" ht="27.6" customHeight="1" x14ac:dyDescent="0.3">
      <c r="A4" s="25" t="s">
        <v>2</v>
      </c>
      <c r="B4" s="25" t="s">
        <v>0</v>
      </c>
      <c r="C4" s="25" t="s">
        <v>1</v>
      </c>
      <c r="D4" s="25" t="s">
        <v>39</v>
      </c>
      <c r="E4" s="25"/>
      <c r="F4" s="25"/>
      <c r="G4" s="25"/>
      <c r="H4" s="25"/>
      <c r="I4" s="25" t="s">
        <v>42</v>
      </c>
      <c r="J4" s="25"/>
      <c r="K4" s="25"/>
      <c r="L4" s="25"/>
      <c r="M4" s="25"/>
      <c r="N4" s="25" t="s">
        <v>44</v>
      </c>
    </row>
    <row r="5" spans="1:14" s="14" customFormat="1" ht="69.599999999999994" customHeight="1" x14ac:dyDescent="0.3">
      <c r="A5" s="25"/>
      <c r="B5" s="25"/>
      <c r="C5" s="25"/>
      <c r="D5" s="6" t="s">
        <v>36</v>
      </c>
      <c r="E5" s="6" t="s">
        <v>37</v>
      </c>
      <c r="F5" s="6" t="s">
        <v>41</v>
      </c>
      <c r="G5" s="6" t="s">
        <v>40</v>
      </c>
      <c r="H5" s="6" t="s">
        <v>24</v>
      </c>
      <c r="I5" s="6" t="s">
        <v>38</v>
      </c>
      <c r="J5" s="6" t="s">
        <v>37</v>
      </c>
      <c r="K5" s="6" t="s">
        <v>41</v>
      </c>
      <c r="L5" s="6" t="s">
        <v>43</v>
      </c>
      <c r="M5" s="6" t="s">
        <v>24</v>
      </c>
      <c r="N5" s="25"/>
    </row>
    <row r="6" spans="1:14" s="15" customFormat="1" x14ac:dyDescent="0.3">
      <c r="A6" s="6">
        <v>1</v>
      </c>
      <c r="B6" s="6">
        <v>2</v>
      </c>
      <c r="C6" s="6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10">
        <v>14</v>
      </c>
    </row>
    <row r="7" spans="1:14" s="15" customFormat="1" ht="30.6" customHeight="1" x14ac:dyDescent="0.3">
      <c r="A7" s="27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14" s="16" customFormat="1" ht="41.25" customHeight="1" x14ac:dyDescent="0.3">
      <c r="A8" s="7">
        <v>1</v>
      </c>
      <c r="B8" s="5" t="s">
        <v>73</v>
      </c>
      <c r="C8" s="7" t="s">
        <v>74</v>
      </c>
      <c r="D8" s="5">
        <v>3.6</v>
      </c>
      <c r="E8" s="7">
        <v>1</v>
      </c>
      <c r="F8" s="5">
        <v>36.200000000000003</v>
      </c>
      <c r="G8" s="5">
        <f>D8*E8*F8</f>
        <v>130.32000000000002</v>
      </c>
      <c r="H8" s="5">
        <f>G8*50%</f>
        <v>65.160000000000011</v>
      </c>
      <c r="I8" s="5">
        <v>0</v>
      </c>
      <c r="J8" s="7">
        <v>0</v>
      </c>
      <c r="K8" s="5">
        <v>0</v>
      </c>
      <c r="L8" s="5">
        <f>I8*J8*K8</f>
        <v>0</v>
      </c>
      <c r="M8" s="5">
        <f>L8*50%</f>
        <v>0</v>
      </c>
      <c r="N8" s="5">
        <f>H8+M8</f>
        <v>65.160000000000011</v>
      </c>
    </row>
    <row r="9" spans="1:14" s="16" customFormat="1" ht="42" customHeight="1" x14ac:dyDescent="0.3">
      <c r="A9" s="7">
        <v>2</v>
      </c>
      <c r="B9" s="5" t="s">
        <v>75</v>
      </c>
      <c r="C9" s="41" t="s">
        <v>76</v>
      </c>
      <c r="D9" s="5">
        <v>3.6</v>
      </c>
      <c r="E9" s="7">
        <v>1</v>
      </c>
      <c r="F9" s="5">
        <v>36.200000000000003</v>
      </c>
      <c r="G9" s="5">
        <f t="shared" ref="G9:G11" si="0">D9*E9*F9</f>
        <v>130.32000000000002</v>
      </c>
      <c r="H9" s="5">
        <f t="shared" ref="H9:H11" si="1">G9*50%</f>
        <v>65.160000000000011</v>
      </c>
      <c r="I9" s="5">
        <v>3.6</v>
      </c>
      <c r="J9" s="7">
        <v>1</v>
      </c>
      <c r="K9" s="5">
        <v>27.25</v>
      </c>
      <c r="L9" s="5">
        <f t="shared" ref="L9:L11" si="2">I9*J9*K9</f>
        <v>98.100000000000009</v>
      </c>
      <c r="M9" s="5">
        <f t="shared" ref="M9:M11" si="3">L9*50%</f>
        <v>49.050000000000004</v>
      </c>
      <c r="N9" s="5">
        <f t="shared" ref="N9:N11" si="4">H9+M9</f>
        <v>114.21000000000001</v>
      </c>
    </row>
    <row r="10" spans="1:14" s="16" customFormat="1" ht="44.25" customHeight="1" x14ac:dyDescent="0.3">
      <c r="A10" s="42">
        <v>3</v>
      </c>
      <c r="B10" s="5" t="s">
        <v>80</v>
      </c>
      <c r="C10" s="7" t="s">
        <v>81</v>
      </c>
      <c r="D10" s="5">
        <v>3.6</v>
      </c>
      <c r="E10" s="7">
        <v>1</v>
      </c>
      <c r="F10" s="5">
        <v>36.200000000000003</v>
      </c>
      <c r="G10" s="5">
        <f t="shared" si="0"/>
        <v>130.32000000000002</v>
      </c>
      <c r="H10" s="5">
        <f t="shared" si="1"/>
        <v>65.160000000000011</v>
      </c>
      <c r="I10" s="5">
        <v>3.6</v>
      </c>
      <c r="J10" s="7">
        <v>1</v>
      </c>
      <c r="K10" s="5">
        <v>27.25</v>
      </c>
      <c r="L10" s="5">
        <f t="shared" si="2"/>
        <v>98.100000000000009</v>
      </c>
      <c r="M10" s="5">
        <f t="shared" si="3"/>
        <v>49.050000000000004</v>
      </c>
      <c r="N10" s="5">
        <f t="shared" si="4"/>
        <v>114.21000000000001</v>
      </c>
    </row>
    <row r="11" spans="1:14" s="16" customFormat="1" ht="0.75" customHeight="1" x14ac:dyDescent="0.3">
      <c r="A11" s="7">
        <v>4</v>
      </c>
      <c r="B11" s="5"/>
      <c r="C11" s="7"/>
      <c r="D11" s="5"/>
      <c r="E11" s="7"/>
      <c r="F11" s="5"/>
      <c r="G11" s="5">
        <f t="shared" si="0"/>
        <v>0</v>
      </c>
      <c r="H11" s="5">
        <f t="shared" si="1"/>
        <v>0</v>
      </c>
      <c r="I11" s="5"/>
      <c r="J11" s="7"/>
      <c r="K11" s="5"/>
      <c r="L11" s="5">
        <f t="shared" si="2"/>
        <v>0</v>
      </c>
      <c r="M11" s="5">
        <f t="shared" si="3"/>
        <v>0</v>
      </c>
      <c r="N11" s="5">
        <f t="shared" si="4"/>
        <v>0</v>
      </c>
    </row>
    <row r="12" spans="1:14" s="15" customFormat="1" ht="14.4" customHeight="1" x14ac:dyDescent="0.3">
      <c r="A12" s="25" t="s">
        <v>65</v>
      </c>
      <c r="B12" s="25"/>
      <c r="C12" s="6" t="s">
        <v>32</v>
      </c>
      <c r="D12" s="6" t="s">
        <v>32</v>
      </c>
      <c r="E12" s="6" t="s">
        <v>32</v>
      </c>
      <c r="F12" s="6" t="s">
        <v>32</v>
      </c>
      <c r="G12" s="9">
        <f>G8+G9+G10+G11</f>
        <v>390.96000000000004</v>
      </c>
      <c r="H12" s="9">
        <f>H8+H9+H10+H11</f>
        <v>195.48000000000002</v>
      </c>
      <c r="I12" s="6" t="s">
        <v>32</v>
      </c>
      <c r="J12" s="6" t="s">
        <v>32</v>
      </c>
      <c r="K12" s="6" t="s">
        <v>32</v>
      </c>
      <c r="L12" s="9">
        <f>L8+L9+L10+L11</f>
        <v>196.20000000000002</v>
      </c>
      <c r="M12" s="9">
        <f>M8+M9+M10+M11</f>
        <v>98.100000000000009</v>
      </c>
      <c r="N12" s="9">
        <f>N8+N9+N10+N11</f>
        <v>293.58000000000004</v>
      </c>
    </row>
    <row r="13" spans="1:14" s="15" customFormat="1" ht="28.2" customHeight="1" x14ac:dyDescent="0.3">
      <c r="A13" s="28" t="s">
        <v>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s="16" customFormat="1" ht="0.75" customHeight="1" x14ac:dyDescent="0.3">
      <c r="A14" s="5">
        <v>1</v>
      </c>
      <c r="B14" s="11"/>
      <c r="C14" s="7"/>
      <c r="D14" s="5">
        <v>3.6</v>
      </c>
      <c r="E14" s="5"/>
      <c r="F14" s="5">
        <v>36.200000000000003</v>
      </c>
      <c r="G14" s="5">
        <f>D14*E14*F14</f>
        <v>0</v>
      </c>
      <c r="H14" s="5">
        <f>G14*50%</f>
        <v>0</v>
      </c>
      <c r="I14" s="5">
        <v>3.6</v>
      </c>
      <c r="J14" s="5"/>
      <c r="K14" s="5">
        <v>27.25</v>
      </c>
      <c r="L14" s="5">
        <f>I14*J14*K14</f>
        <v>0</v>
      </c>
      <c r="M14" s="5">
        <f>L14*50%</f>
        <v>0</v>
      </c>
      <c r="N14" s="22">
        <f>H14+M14</f>
        <v>0</v>
      </c>
    </row>
    <row r="15" spans="1:14" s="16" customFormat="1" ht="13.8" hidden="1" x14ac:dyDescent="0.3">
      <c r="A15" s="5">
        <v>2</v>
      </c>
      <c r="B15" s="5"/>
      <c r="C15" s="7"/>
      <c r="D15" s="5">
        <v>3.6</v>
      </c>
      <c r="E15" s="5"/>
      <c r="F15" s="5">
        <v>36.200000000000003</v>
      </c>
      <c r="G15" s="5">
        <f t="shared" ref="G15:G16" si="5">D15*E15*F15</f>
        <v>0</v>
      </c>
      <c r="H15" s="5">
        <f t="shared" ref="H15:H16" si="6">G15*50%</f>
        <v>0</v>
      </c>
      <c r="I15" s="5">
        <v>3.6</v>
      </c>
      <c r="J15" s="5"/>
      <c r="K15" s="5">
        <v>27.25</v>
      </c>
      <c r="L15" s="5">
        <f t="shared" ref="L15:L16" si="7">I15*J15*K15</f>
        <v>0</v>
      </c>
      <c r="M15" s="5">
        <f t="shared" ref="M15:M16" si="8">L15*50%</f>
        <v>0</v>
      </c>
      <c r="N15" s="22">
        <f t="shared" ref="N15:N16" si="9">H15+M15</f>
        <v>0</v>
      </c>
    </row>
    <row r="16" spans="1:14" s="16" customFormat="1" ht="13.8" hidden="1" x14ac:dyDescent="0.3">
      <c r="A16" s="5">
        <v>3</v>
      </c>
      <c r="B16" s="18"/>
      <c r="C16" s="7"/>
      <c r="D16" s="5">
        <v>3.6</v>
      </c>
      <c r="E16" s="5"/>
      <c r="F16" s="5">
        <v>36.200000000000003</v>
      </c>
      <c r="G16" s="5">
        <f t="shared" si="5"/>
        <v>0</v>
      </c>
      <c r="H16" s="5">
        <f t="shared" si="6"/>
        <v>0</v>
      </c>
      <c r="I16" s="5">
        <v>3.6</v>
      </c>
      <c r="J16" s="5"/>
      <c r="K16" s="5">
        <v>27.25</v>
      </c>
      <c r="L16" s="5">
        <f t="shared" si="7"/>
        <v>0</v>
      </c>
      <c r="M16" s="5">
        <f t="shared" si="8"/>
        <v>0</v>
      </c>
      <c r="N16" s="22">
        <f t="shared" si="9"/>
        <v>0</v>
      </c>
    </row>
    <row r="17" spans="1:14" s="16" customFormat="1" ht="13.95" customHeight="1" x14ac:dyDescent="0.3">
      <c r="A17" s="25" t="s">
        <v>65</v>
      </c>
      <c r="B17" s="25"/>
      <c r="C17" s="6" t="s">
        <v>32</v>
      </c>
      <c r="D17" s="6" t="s">
        <v>32</v>
      </c>
      <c r="E17" s="6" t="s">
        <v>32</v>
      </c>
      <c r="F17" s="6" t="s">
        <v>32</v>
      </c>
      <c r="G17" s="9">
        <f>G14+G15+G16</f>
        <v>0</v>
      </c>
      <c r="H17" s="9">
        <f>H14+H15+H16</f>
        <v>0</v>
      </c>
      <c r="I17" s="6" t="s">
        <v>32</v>
      </c>
      <c r="J17" s="6" t="s">
        <v>32</v>
      </c>
      <c r="K17" s="6" t="s">
        <v>32</v>
      </c>
      <c r="L17" s="9">
        <f>L14+L15+L16</f>
        <v>0</v>
      </c>
      <c r="M17" s="9">
        <f>M14+M15+M16</f>
        <v>0</v>
      </c>
      <c r="N17" s="9">
        <f>N14+N15+N16</f>
        <v>0</v>
      </c>
    </row>
    <row r="18" spans="1:14" s="14" customFormat="1" ht="17.399999999999999" x14ac:dyDescent="0.3">
      <c r="A18" s="31" t="s">
        <v>7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1:14" s="16" customFormat="1" ht="40.200000000000003" x14ac:dyDescent="0.3">
      <c r="A19" s="5">
        <v>1</v>
      </c>
      <c r="B19" s="7" t="s">
        <v>86</v>
      </c>
      <c r="C19" s="7" t="s">
        <v>87</v>
      </c>
      <c r="D19" s="5">
        <v>3.6</v>
      </c>
      <c r="E19" s="5">
        <v>1</v>
      </c>
      <c r="F19" s="5">
        <v>36.200000000000003</v>
      </c>
      <c r="G19" s="5">
        <f>D19*E19*F19</f>
        <v>130.32000000000002</v>
      </c>
      <c r="H19" s="5">
        <f>G19*50%</f>
        <v>65.160000000000011</v>
      </c>
      <c r="I19" s="5">
        <v>3.6</v>
      </c>
      <c r="J19" s="5">
        <v>1</v>
      </c>
      <c r="K19" s="5">
        <v>27.25</v>
      </c>
      <c r="L19" s="5">
        <f>I19*J19*K19</f>
        <v>98.100000000000009</v>
      </c>
      <c r="M19" s="5">
        <f>L19*50%</f>
        <v>49.050000000000004</v>
      </c>
      <c r="N19" s="22">
        <f>H19+M19</f>
        <v>114.21000000000001</v>
      </c>
    </row>
    <row r="20" spans="1:14" s="16" customFormat="1" ht="40.200000000000003" x14ac:dyDescent="0.3">
      <c r="A20" s="5">
        <v>2</v>
      </c>
      <c r="B20" s="5" t="s">
        <v>88</v>
      </c>
      <c r="C20" s="7" t="s">
        <v>89</v>
      </c>
      <c r="D20" s="5">
        <v>3.6</v>
      </c>
      <c r="E20" s="5">
        <v>1</v>
      </c>
      <c r="F20" s="5">
        <v>36.200000000000003</v>
      </c>
      <c r="G20" s="5">
        <f t="shared" ref="G20:G22" si="10">D20*E20*F20</f>
        <v>130.32000000000002</v>
      </c>
      <c r="H20" s="5">
        <f t="shared" ref="H20:H22" si="11">G20*50%</f>
        <v>65.160000000000011</v>
      </c>
      <c r="I20" s="5">
        <v>0</v>
      </c>
      <c r="J20" s="5">
        <v>0</v>
      </c>
      <c r="K20" s="5">
        <v>0</v>
      </c>
      <c r="L20" s="5">
        <f t="shared" ref="L20:L22" si="12">I20*J20*K20</f>
        <v>0</v>
      </c>
      <c r="M20" s="5">
        <f t="shared" ref="M20:M22" si="13">L20*50%</f>
        <v>0</v>
      </c>
      <c r="N20" s="22">
        <f t="shared" ref="N20:N22" si="14">H20+M20</f>
        <v>65.160000000000011</v>
      </c>
    </row>
    <row r="21" spans="1:14" s="16" customFormat="1" ht="41.4" x14ac:dyDescent="0.3">
      <c r="A21" s="5">
        <v>3</v>
      </c>
      <c r="B21" s="5" t="s">
        <v>91</v>
      </c>
      <c r="C21" s="40" t="s">
        <v>92</v>
      </c>
      <c r="D21" s="5">
        <v>3.6</v>
      </c>
      <c r="E21" s="5">
        <v>1</v>
      </c>
      <c r="F21" s="5">
        <v>36.200000000000003</v>
      </c>
      <c r="G21" s="5">
        <f t="shared" si="10"/>
        <v>130.32000000000002</v>
      </c>
      <c r="H21" s="5">
        <f t="shared" si="11"/>
        <v>65.160000000000011</v>
      </c>
      <c r="I21" s="5">
        <v>0</v>
      </c>
      <c r="J21" s="5">
        <v>0</v>
      </c>
      <c r="K21" s="5">
        <v>0</v>
      </c>
      <c r="L21" s="5">
        <f t="shared" si="12"/>
        <v>0</v>
      </c>
      <c r="M21" s="5">
        <f t="shared" si="13"/>
        <v>0</v>
      </c>
      <c r="N21" s="22">
        <f t="shared" si="14"/>
        <v>65.160000000000011</v>
      </c>
    </row>
    <row r="22" spans="1:14" s="16" customFormat="1" ht="51" customHeight="1" x14ac:dyDescent="0.3">
      <c r="A22" s="5">
        <v>4</v>
      </c>
      <c r="B22" s="7" t="s">
        <v>94</v>
      </c>
      <c r="C22" s="40" t="s">
        <v>93</v>
      </c>
      <c r="D22" s="5">
        <v>3.6</v>
      </c>
      <c r="E22" s="5">
        <v>2</v>
      </c>
      <c r="F22" s="5">
        <v>36.200000000000003</v>
      </c>
      <c r="G22" s="5">
        <f t="shared" si="10"/>
        <v>260.64000000000004</v>
      </c>
      <c r="H22" s="5">
        <f t="shared" si="11"/>
        <v>130.32000000000002</v>
      </c>
      <c r="I22" s="5">
        <v>3.6</v>
      </c>
      <c r="J22" s="5">
        <v>2</v>
      </c>
      <c r="K22" s="5">
        <v>27.25</v>
      </c>
      <c r="L22" s="5">
        <f t="shared" si="12"/>
        <v>196.20000000000002</v>
      </c>
      <c r="M22" s="5">
        <f t="shared" si="13"/>
        <v>98.100000000000009</v>
      </c>
      <c r="N22" s="22">
        <f t="shared" si="14"/>
        <v>228.42000000000002</v>
      </c>
    </row>
    <row r="23" spans="1:14" s="14" customFormat="1" ht="14.4" customHeight="1" x14ac:dyDescent="0.3">
      <c r="A23" s="25" t="s">
        <v>65</v>
      </c>
      <c r="B23" s="25"/>
      <c r="C23" s="6" t="s">
        <v>32</v>
      </c>
      <c r="D23" s="6" t="s">
        <v>32</v>
      </c>
      <c r="E23" s="6" t="s">
        <v>32</v>
      </c>
      <c r="F23" s="6" t="s">
        <v>32</v>
      </c>
      <c r="G23" s="9">
        <f>G19+G20+G21+G22</f>
        <v>651.60000000000014</v>
      </c>
      <c r="H23" s="9">
        <f>H19+H20+H21+H22</f>
        <v>325.80000000000007</v>
      </c>
      <c r="I23" s="6" t="s">
        <v>32</v>
      </c>
      <c r="J23" s="6" t="s">
        <v>32</v>
      </c>
      <c r="K23" s="6" t="s">
        <v>32</v>
      </c>
      <c r="L23" s="9">
        <f>L19+L20+L21+L22</f>
        <v>294.3</v>
      </c>
      <c r="M23" s="9">
        <f>M19+M20+M21+M22</f>
        <v>147.15</v>
      </c>
      <c r="N23" s="9">
        <f>N19+N20+N21+N22</f>
        <v>472.95000000000005</v>
      </c>
    </row>
    <row r="24" spans="1:14" s="14" customFormat="1" x14ac:dyDescent="0.3">
      <c r="A24" s="25" t="s">
        <v>31</v>
      </c>
      <c r="B24" s="25"/>
      <c r="C24" s="6" t="s">
        <v>32</v>
      </c>
      <c r="D24" s="6" t="s">
        <v>32</v>
      </c>
      <c r="E24" s="6" t="s">
        <v>32</v>
      </c>
      <c r="F24" s="6" t="s">
        <v>32</v>
      </c>
      <c r="G24" s="9">
        <f>G12+G17+G23</f>
        <v>1042.5600000000002</v>
      </c>
      <c r="H24" s="9">
        <f>H12+H17+H23</f>
        <v>521.28000000000009</v>
      </c>
      <c r="I24" s="6" t="s">
        <v>32</v>
      </c>
      <c r="J24" s="6" t="s">
        <v>32</v>
      </c>
      <c r="K24" s="6" t="s">
        <v>32</v>
      </c>
      <c r="L24" s="9">
        <f>L12+L17+L23</f>
        <v>490.5</v>
      </c>
      <c r="M24" s="9">
        <f>M12+M17+M23</f>
        <v>245.25</v>
      </c>
      <c r="N24" s="9">
        <f>N12+N17+N23</f>
        <v>766.53000000000009</v>
      </c>
    </row>
    <row r="25" spans="1:14" s="14" customFormat="1" x14ac:dyDescent="0.3">
      <c r="A25" s="19"/>
      <c r="B25" s="19"/>
      <c r="C25" s="20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4" s="14" customFormat="1" ht="18" x14ac:dyDescent="0.35">
      <c r="A26" s="30" t="s">
        <v>67</v>
      </c>
      <c r="B26" s="30"/>
      <c r="C26" s="30"/>
      <c r="D26" s="30"/>
      <c r="E26" s="30"/>
      <c r="F26" s="30"/>
      <c r="G26" s="30"/>
      <c r="H26" s="19"/>
      <c r="I26" s="19"/>
      <c r="J26" s="19"/>
      <c r="K26" s="19"/>
      <c r="L26" s="30" t="s">
        <v>96</v>
      </c>
      <c r="M26" s="30"/>
    </row>
    <row r="27" spans="1:14" x14ac:dyDescent="0.3">
      <c r="A27" s="2"/>
      <c r="B27" s="2"/>
      <c r="C27" s="3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4" x14ac:dyDescent="0.3">
      <c r="A28" s="2"/>
      <c r="B28" s="2"/>
      <c r="C28" s="3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4" x14ac:dyDescent="0.3">
      <c r="A29" s="2"/>
      <c r="B29" s="2"/>
      <c r="C29" s="3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4" x14ac:dyDescent="0.3">
      <c r="A30" s="2"/>
      <c r="B30" s="2"/>
      <c r="C30" s="3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4" x14ac:dyDescent="0.3">
      <c r="A31" s="2"/>
      <c r="B31" s="2"/>
      <c r="C31" s="3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4" x14ac:dyDescent="0.3">
      <c r="A32" s="2"/>
      <c r="B32" s="2"/>
      <c r="C32" s="3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3">
      <c r="A33" s="2"/>
      <c r="B33" s="2"/>
      <c r="C33" s="3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3">
      <c r="A34" s="2"/>
      <c r="B34" s="2"/>
      <c r="C34" s="3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3">
      <c r="A35" s="2"/>
      <c r="B35" s="2"/>
      <c r="C35" s="3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3">
      <c r="A36" s="2"/>
      <c r="B36" s="2"/>
      <c r="C36" s="3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3">
      <c r="A37" s="2"/>
      <c r="B37" s="2"/>
      <c r="C37" s="3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3">
      <c r="A38" s="2"/>
      <c r="B38" s="2"/>
      <c r="C38" s="3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3">
      <c r="A39" s="2"/>
      <c r="B39" s="2"/>
      <c r="C39" s="3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3">
      <c r="A40" s="2"/>
      <c r="B40" s="2"/>
      <c r="C40" s="3"/>
      <c r="D40" s="2"/>
      <c r="E40" s="2"/>
      <c r="F40" s="2"/>
      <c r="G40" s="2"/>
      <c r="H40" s="2"/>
      <c r="I40" s="2"/>
      <c r="J40" s="2"/>
      <c r="K40" s="2"/>
      <c r="L40" s="2"/>
      <c r="M40" s="2"/>
    </row>
  </sheetData>
  <mergeCells count="17">
    <mergeCell ref="M1:N1"/>
    <mergeCell ref="A2:N2"/>
    <mergeCell ref="A4:A5"/>
    <mergeCell ref="B4:B5"/>
    <mergeCell ref="C4:C5"/>
    <mergeCell ref="D4:H4"/>
    <mergeCell ref="I4:M4"/>
    <mergeCell ref="N4:N5"/>
    <mergeCell ref="A24:B24"/>
    <mergeCell ref="A26:G26"/>
    <mergeCell ref="L26:M26"/>
    <mergeCell ref="A7:N7"/>
    <mergeCell ref="A12:B12"/>
    <mergeCell ref="A13:N13"/>
    <mergeCell ref="A17:B17"/>
    <mergeCell ref="A18:N18"/>
    <mergeCell ref="A23:B23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3"/>
  <sheetViews>
    <sheetView view="pageBreakPreview" zoomScale="91" zoomScaleNormal="100" zoomScaleSheetLayoutView="91" workbookViewId="0">
      <selection activeCell="A29" sqref="A29:F29"/>
    </sheetView>
  </sheetViews>
  <sheetFormatPr defaultRowHeight="14.4" x14ac:dyDescent="0.3"/>
  <cols>
    <col min="1" max="1" width="4.88671875" customWidth="1"/>
    <col min="2" max="2" width="30.5546875" customWidth="1"/>
    <col min="3" max="3" width="18.33203125" style="1" customWidth="1"/>
    <col min="4" max="4" width="17" style="1" customWidth="1"/>
    <col min="5" max="5" width="16.88671875" customWidth="1"/>
    <col min="6" max="6" width="14" customWidth="1"/>
    <col min="7" max="7" width="20" customWidth="1"/>
    <col min="8" max="8" width="18.44140625" customWidth="1"/>
  </cols>
  <sheetData>
    <row r="1" spans="1:8" ht="66.599999999999994" customHeight="1" x14ac:dyDescent="0.3">
      <c r="A1" s="14"/>
      <c r="B1" s="14"/>
      <c r="C1" s="24"/>
      <c r="D1" s="24"/>
      <c r="E1" s="14"/>
      <c r="F1" s="14"/>
      <c r="G1" s="37" t="s">
        <v>99</v>
      </c>
      <c r="H1" s="37"/>
    </row>
    <row r="2" spans="1:8" ht="48" customHeight="1" x14ac:dyDescent="0.3">
      <c r="A2" s="38" t="s">
        <v>46</v>
      </c>
      <c r="B2" s="38"/>
      <c r="C2" s="38"/>
      <c r="D2" s="38"/>
      <c r="E2" s="38"/>
      <c r="F2" s="38"/>
      <c r="G2" s="38"/>
      <c r="H2" s="38"/>
    </row>
    <row r="3" spans="1:8" x14ac:dyDescent="0.3">
      <c r="A3" s="14"/>
      <c r="B3" s="14"/>
      <c r="C3" s="24"/>
      <c r="D3" s="24"/>
      <c r="E3" s="14"/>
      <c r="F3" s="14"/>
      <c r="G3" s="14"/>
      <c r="H3" s="14"/>
    </row>
    <row r="4" spans="1:8" s="14" customFormat="1" ht="27.6" customHeight="1" x14ac:dyDescent="0.3">
      <c r="A4" s="25" t="s">
        <v>2</v>
      </c>
      <c r="B4" s="25" t="s">
        <v>0</v>
      </c>
      <c r="C4" s="25" t="s">
        <v>1</v>
      </c>
      <c r="D4" s="25" t="s">
        <v>3</v>
      </c>
      <c r="E4" s="25" t="s">
        <v>45</v>
      </c>
      <c r="F4" s="25"/>
      <c r="G4" s="25"/>
      <c r="H4" s="25"/>
    </row>
    <row r="5" spans="1:8" s="14" customFormat="1" ht="78.599999999999994" customHeight="1" x14ac:dyDescent="0.3">
      <c r="A5" s="25"/>
      <c r="B5" s="25"/>
      <c r="C5" s="25"/>
      <c r="D5" s="25"/>
      <c r="E5" s="6" t="s">
        <v>47</v>
      </c>
      <c r="F5" s="6" t="s">
        <v>37</v>
      </c>
      <c r="G5" s="6" t="s">
        <v>48</v>
      </c>
      <c r="H5" s="6" t="s">
        <v>24</v>
      </c>
    </row>
    <row r="6" spans="1:8" s="15" customFormat="1" x14ac:dyDescent="0.3">
      <c r="A6" s="6">
        <v>1</v>
      </c>
      <c r="B6" s="6">
        <v>2</v>
      </c>
      <c r="C6" s="6">
        <v>3</v>
      </c>
      <c r="D6" s="6"/>
      <c r="E6" s="9">
        <v>4</v>
      </c>
      <c r="F6" s="9">
        <v>5</v>
      </c>
      <c r="G6" s="9">
        <v>7</v>
      </c>
      <c r="H6" s="9">
        <v>8</v>
      </c>
    </row>
    <row r="7" spans="1:8" s="15" customFormat="1" ht="30.6" customHeight="1" x14ac:dyDescent="0.3">
      <c r="A7" s="27" t="s">
        <v>5</v>
      </c>
      <c r="B7" s="27"/>
      <c r="C7" s="27"/>
      <c r="D7" s="27"/>
      <c r="E7" s="27"/>
      <c r="F7" s="27"/>
      <c r="G7" s="27"/>
      <c r="H7" s="27"/>
    </row>
    <row r="8" spans="1:8" s="16" customFormat="1" ht="33" customHeight="1" x14ac:dyDescent="0.3">
      <c r="A8" s="7">
        <v>1</v>
      </c>
      <c r="B8" s="5" t="s">
        <v>71</v>
      </c>
      <c r="C8" s="7" t="s">
        <v>72</v>
      </c>
      <c r="D8" s="7">
        <v>1</v>
      </c>
      <c r="E8" s="5">
        <v>25.09</v>
      </c>
      <c r="F8" s="7">
        <v>1</v>
      </c>
      <c r="G8" s="5">
        <f>E8*F8</f>
        <v>25.09</v>
      </c>
      <c r="H8" s="5">
        <f>G8*50%</f>
        <v>12.545</v>
      </c>
    </row>
    <row r="9" spans="1:8" s="16" customFormat="1" ht="33" customHeight="1" x14ac:dyDescent="0.3">
      <c r="A9" s="7">
        <v>2</v>
      </c>
      <c r="B9" s="5" t="s">
        <v>73</v>
      </c>
      <c r="C9" s="7" t="s">
        <v>74</v>
      </c>
      <c r="D9" s="8">
        <v>1</v>
      </c>
      <c r="E9" s="5">
        <v>25.09</v>
      </c>
      <c r="F9" s="7">
        <v>1</v>
      </c>
      <c r="G9" s="5">
        <f t="shared" ref="G9:G12" si="0">E9*F9</f>
        <v>25.09</v>
      </c>
      <c r="H9" s="5">
        <f t="shared" ref="H9:H12" si="1">G9*50%</f>
        <v>12.545</v>
      </c>
    </row>
    <row r="10" spans="1:8" s="16" customFormat="1" ht="49.5" customHeight="1" x14ac:dyDescent="0.3">
      <c r="A10" s="7">
        <v>3</v>
      </c>
      <c r="B10" s="43" t="s">
        <v>75</v>
      </c>
      <c r="C10" s="39" t="s">
        <v>76</v>
      </c>
      <c r="D10" s="7">
        <v>5</v>
      </c>
      <c r="E10" s="5">
        <v>22.3</v>
      </c>
      <c r="F10" s="7">
        <v>1</v>
      </c>
      <c r="G10" s="5">
        <f t="shared" si="0"/>
        <v>22.3</v>
      </c>
      <c r="H10" s="5">
        <f t="shared" si="1"/>
        <v>11.15</v>
      </c>
    </row>
    <row r="11" spans="1:8" s="16" customFormat="1" ht="41.25" customHeight="1" x14ac:dyDescent="0.3">
      <c r="A11" s="7">
        <v>4</v>
      </c>
      <c r="B11" s="5" t="s">
        <v>80</v>
      </c>
      <c r="C11" s="7" t="s">
        <v>81</v>
      </c>
      <c r="D11" s="7">
        <v>5</v>
      </c>
      <c r="E11" s="5">
        <v>22.3</v>
      </c>
      <c r="F11" s="7">
        <v>1</v>
      </c>
      <c r="G11" s="5">
        <f t="shared" si="0"/>
        <v>22.3</v>
      </c>
      <c r="H11" s="5">
        <f t="shared" si="1"/>
        <v>11.15</v>
      </c>
    </row>
    <row r="12" spans="1:8" s="16" customFormat="1" ht="34.5" customHeight="1" x14ac:dyDescent="0.3">
      <c r="A12" s="7">
        <v>5</v>
      </c>
      <c r="B12" s="5" t="s">
        <v>82</v>
      </c>
      <c r="C12" s="7" t="s">
        <v>83</v>
      </c>
      <c r="D12" s="7">
        <v>1</v>
      </c>
      <c r="E12" s="5">
        <v>25.09</v>
      </c>
      <c r="F12" s="7">
        <v>1</v>
      </c>
      <c r="G12" s="5">
        <f t="shared" si="0"/>
        <v>25.09</v>
      </c>
      <c r="H12" s="5">
        <f t="shared" si="1"/>
        <v>12.545</v>
      </c>
    </row>
    <row r="13" spans="1:8" s="15" customFormat="1" ht="14.4" customHeight="1" x14ac:dyDescent="0.3">
      <c r="A13" s="25" t="s">
        <v>65</v>
      </c>
      <c r="B13" s="25"/>
      <c r="C13" s="6" t="s">
        <v>32</v>
      </c>
      <c r="D13" s="6" t="s">
        <v>32</v>
      </c>
      <c r="E13" s="6" t="s">
        <v>32</v>
      </c>
      <c r="F13" s="6" t="s">
        <v>32</v>
      </c>
      <c r="G13" s="9">
        <f>G8+G9+G10+G11+G12</f>
        <v>119.87</v>
      </c>
      <c r="H13" s="9">
        <f>H8+H9+H10+H11+H12</f>
        <v>59.935000000000002</v>
      </c>
    </row>
    <row r="14" spans="1:8" s="15" customFormat="1" ht="41.25" customHeight="1" x14ac:dyDescent="0.3">
      <c r="A14" s="36" t="s">
        <v>6</v>
      </c>
      <c r="B14" s="36"/>
      <c r="C14" s="36"/>
      <c r="D14" s="36"/>
      <c r="E14" s="36"/>
      <c r="F14" s="36"/>
      <c r="G14" s="36"/>
      <c r="H14" s="36"/>
    </row>
    <row r="15" spans="1:8" s="16" customFormat="1" ht="0.75" customHeight="1" x14ac:dyDescent="0.3">
      <c r="A15" s="7">
        <v>1</v>
      </c>
      <c r="B15" s="22"/>
      <c r="C15" s="22"/>
      <c r="D15" s="7"/>
      <c r="E15" s="5"/>
      <c r="F15" s="5"/>
      <c r="G15" s="5">
        <f>E15*F15</f>
        <v>0</v>
      </c>
      <c r="H15" s="5">
        <f>G15*50%</f>
        <v>0</v>
      </c>
    </row>
    <row r="16" spans="1:8" s="16" customFormat="1" ht="14.25" hidden="1" customHeight="1" x14ac:dyDescent="0.3">
      <c r="A16" s="7">
        <v>2</v>
      </c>
      <c r="B16" s="22"/>
      <c r="C16" s="22"/>
      <c r="D16" s="7"/>
      <c r="E16" s="5"/>
      <c r="F16" s="5"/>
      <c r="G16" s="5">
        <f t="shared" ref="G16:G18" si="2">E16*F16</f>
        <v>0</v>
      </c>
      <c r="H16" s="5">
        <f t="shared" ref="H16:H18" si="3">G16*50%</f>
        <v>0</v>
      </c>
    </row>
    <row r="17" spans="1:8" s="16" customFormat="1" ht="13.8" hidden="1" x14ac:dyDescent="0.3">
      <c r="A17" s="42">
        <v>3</v>
      </c>
      <c r="B17" s="22"/>
      <c r="C17" s="22"/>
      <c r="D17" s="7"/>
      <c r="E17" s="5"/>
      <c r="F17" s="5"/>
      <c r="G17" s="5">
        <f t="shared" si="2"/>
        <v>0</v>
      </c>
      <c r="H17" s="5">
        <f t="shared" si="3"/>
        <v>0</v>
      </c>
    </row>
    <row r="18" spans="1:8" s="16" customFormat="1" ht="13.8" hidden="1" x14ac:dyDescent="0.3">
      <c r="A18" s="7">
        <v>4</v>
      </c>
      <c r="B18" s="5"/>
      <c r="C18" s="7"/>
      <c r="D18" s="7"/>
      <c r="E18" s="5"/>
      <c r="F18" s="5"/>
      <c r="G18" s="5">
        <f t="shared" si="2"/>
        <v>0</v>
      </c>
      <c r="H18" s="5">
        <f t="shared" si="3"/>
        <v>0</v>
      </c>
    </row>
    <row r="19" spans="1:8" s="16" customFormat="1" ht="13.95" customHeight="1" x14ac:dyDescent="0.3">
      <c r="A19" s="25" t="s">
        <v>65</v>
      </c>
      <c r="B19" s="25"/>
      <c r="C19" s="6" t="s">
        <v>32</v>
      </c>
      <c r="D19" s="6" t="s">
        <v>32</v>
      </c>
      <c r="E19" s="6" t="s">
        <v>32</v>
      </c>
      <c r="F19" s="6" t="s">
        <v>32</v>
      </c>
      <c r="G19" s="9">
        <f>G15+G16+G17+G18</f>
        <v>0</v>
      </c>
      <c r="H19" s="9">
        <f>H15+H16+H17+H18</f>
        <v>0</v>
      </c>
    </row>
    <row r="20" spans="1:8" s="14" customFormat="1" ht="17.399999999999999" x14ac:dyDescent="0.3">
      <c r="A20" s="31" t="s">
        <v>7</v>
      </c>
      <c r="B20" s="31"/>
      <c r="C20" s="31"/>
      <c r="D20" s="31"/>
      <c r="E20" s="31"/>
      <c r="F20" s="31"/>
      <c r="G20" s="31"/>
      <c r="H20" s="31"/>
    </row>
    <row r="21" spans="1:8" s="16" customFormat="1" ht="40.200000000000003" x14ac:dyDescent="0.3">
      <c r="A21" s="5">
        <v>1</v>
      </c>
      <c r="B21" s="5" t="s">
        <v>88</v>
      </c>
      <c r="C21" s="7" t="s">
        <v>89</v>
      </c>
      <c r="D21" s="8">
        <v>1</v>
      </c>
      <c r="E21" s="5">
        <v>25.09</v>
      </c>
      <c r="F21" s="5">
        <v>1</v>
      </c>
      <c r="G21" s="5">
        <f>E21*F21</f>
        <v>25.09</v>
      </c>
      <c r="H21" s="5">
        <f>G21*50%</f>
        <v>12.545</v>
      </c>
    </row>
    <row r="22" spans="1:8" s="16" customFormat="1" ht="41.4" x14ac:dyDescent="0.3">
      <c r="A22" s="5">
        <v>2</v>
      </c>
      <c r="B22" s="5" t="s">
        <v>91</v>
      </c>
      <c r="C22" s="40" t="s">
        <v>92</v>
      </c>
      <c r="D22" s="8">
        <v>2</v>
      </c>
      <c r="E22" s="5">
        <v>22.3</v>
      </c>
      <c r="F22" s="5">
        <v>1</v>
      </c>
      <c r="G22" s="5">
        <f t="shared" ref="G22:G25" si="4">E22*F22</f>
        <v>22.3</v>
      </c>
      <c r="H22" s="5">
        <f t="shared" ref="H22:H25" si="5">G22*50%</f>
        <v>11.15</v>
      </c>
    </row>
    <row r="23" spans="1:8" s="16" customFormat="1" ht="44.25" customHeight="1" x14ac:dyDescent="0.3">
      <c r="A23" s="5">
        <v>3</v>
      </c>
      <c r="B23" s="7" t="s">
        <v>94</v>
      </c>
      <c r="C23" s="40" t="s">
        <v>93</v>
      </c>
      <c r="D23" s="8">
        <v>5</v>
      </c>
      <c r="E23" s="5">
        <v>22.3</v>
      </c>
      <c r="F23" s="5">
        <v>2</v>
      </c>
      <c r="G23" s="5">
        <f t="shared" si="4"/>
        <v>44.6</v>
      </c>
      <c r="H23" s="5">
        <f t="shared" si="5"/>
        <v>22.3</v>
      </c>
    </row>
    <row r="24" spans="1:8" s="16" customFormat="1" ht="41.25" hidden="1" customHeight="1" x14ac:dyDescent="0.3">
      <c r="A24" s="5">
        <v>4</v>
      </c>
      <c r="B24" s="22"/>
      <c r="C24" s="22"/>
      <c r="D24" s="8"/>
      <c r="E24" s="5"/>
      <c r="F24" s="5"/>
      <c r="G24" s="5">
        <f t="shared" si="4"/>
        <v>0</v>
      </c>
      <c r="H24" s="5">
        <f t="shared" si="5"/>
        <v>0</v>
      </c>
    </row>
    <row r="25" spans="1:8" s="16" customFormat="1" ht="13.8" hidden="1" x14ac:dyDescent="0.3">
      <c r="A25" s="5">
        <v>5</v>
      </c>
      <c r="B25" s="5"/>
      <c r="C25" s="7"/>
      <c r="D25" s="8"/>
      <c r="E25" s="5"/>
      <c r="F25" s="5"/>
      <c r="G25" s="5">
        <f t="shared" si="4"/>
        <v>0</v>
      </c>
      <c r="H25" s="5">
        <f t="shared" si="5"/>
        <v>0</v>
      </c>
    </row>
    <row r="26" spans="1:8" s="14" customFormat="1" ht="14.4" customHeight="1" x14ac:dyDescent="0.3">
      <c r="A26" s="25" t="s">
        <v>65</v>
      </c>
      <c r="B26" s="25"/>
      <c r="C26" s="6" t="s">
        <v>32</v>
      </c>
      <c r="D26" s="6" t="s">
        <v>32</v>
      </c>
      <c r="E26" s="6" t="s">
        <v>32</v>
      </c>
      <c r="F26" s="6" t="s">
        <v>32</v>
      </c>
      <c r="G26" s="9">
        <f>G21+G22+G23+G24+G25</f>
        <v>91.990000000000009</v>
      </c>
      <c r="H26" s="9">
        <f>H21+H22+H23+H24+H25</f>
        <v>45.995000000000005</v>
      </c>
    </row>
    <row r="27" spans="1:8" s="14" customFormat="1" x14ac:dyDescent="0.3">
      <c r="A27" s="25" t="s">
        <v>31</v>
      </c>
      <c r="B27" s="25"/>
      <c r="C27" s="6" t="s">
        <v>32</v>
      </c>
      <c r="D27" s="6" t="s">
        <v>32</v>
      </c>
      <c r="E27" s="6" t="s">
        <v>32</v>
      </c>
      <c r="F27" s="6" t="s">
        <v>32</v>
      </c>
      <c r="G27" s="9">
        <f>G13+G19+G26</f>
        <v>211.86</v>
      </c>
      <c r="H27" s="9">
        <f>H13+H19+H26</f>
        <v>105.93</v>
      </c>
    </row>
    <row r="28" spans="1:8" s="14" customFormat="1" x14ac:dyDescent="0.3">
      <c r="A28" s="19"/>
      <c r="B28" s="19"/>
      <c r="C28" s="20"/>
      <c r="D28" s="20"/>
      <c r="E28" s="19"/>
      <c r="F28" s="19"/>
      <c r="G28" s="19"/>
      <c r="H28" s="19"/>
    </row>
    <row r="29" spans="1:8" s="14" customFormat="1" ht="18" x14ac:dyDescent="0.35">
      <c r="A29" s="34" t="s">
        <v>67</v>
      </c>
      <c r="B29" s="35"/>
      <c r="C29" s="35"/>
      <c r="D29" s="35"/>
      <c r="E29" s="35"/>
      <c r="F29" s="35"/>
      <c r="G29" s="19"/>
      <c r="H29" s="23" t="s">
        <v>96</v>
      </c>
    </row>
    <row r="30" spans="1:8" x14ac:dyDescent="0.3">
      <c r="A30" s="2"/>
      <c r="B30" s="2"/>
      <c r="C30" s="3"/>
      <c r="D30" s="3"/>
      <c r="E30" s="2"/>
      <c r="F30" s="2"/>
      <c r="G30" s="2"/>
      <c r="H30" s="2"/>
    </row>
    <row r="31" spans="1:8" x14ac:dyDescent="0.3">
      <c r="A31" s="2"/>
      <c r="B31" s="2"/>
      <c r="C31" s="3"/>
      <c r="D31" s="3"/>
      <c r="E31" s="2"/>
      <c r="F31" s="2"/>
      <c r="G31" s="2"/>
      <c r="H31" s="2"/>
    </row>
    <row r="32" spans="1:8" x14ac:dyDescent="0.3">
      <c r="A32" s="2"/>
      <c r="B32" s="2"/>
      <c r="C32" s="3"/>
      <c r="D32" s="3"/>
      <c r="E32" s="2"/>
      <c r="F32" s="2"/>
      <c r="G32" s="2"/>
      <c r="H32" s="2"/>
    </row>
    <row r="33" spans="1:8" x14ac:dyDescent="0.3">
      <c r="A33" s="2"/>
      <c r="B33" s="2"/>
      <c r="C33" s="3"/>
      <c r="D33" s="3"/>
      <c r="E33" s="2"/>
      <c r="F33" s="2"/>
      <c r="G33" s="2"/>
      <c r="H33" s="2"/>
    </row>
    <row r="34" spans="1:8" x14ac:dyDescent="0.3">
      <c r="A34" s="2"/>
      <c r="B34" s="2"/>
      <c r="C34" s="3"/>
      <c r="D34" s="3"/>
      <c r="E34" s="2"/>
      <c r="F34" s="2"/>
      <c r="G34" s="2"/>
      <c r="H34" s="2"/>
    </row>
    <row r="35" spans="1:8" x14ac:dyDescent="0.3">
      <c r="A35" s="2"/>
      <c r="B35" s="2"/>
      <c r="C35" s="3"/>
      <c r="D35" s="3"/>
      <c r="E35" s="2"/>
      <c r="F35" s="2"/>
      <c r="G35" s="2"/>
      <c r="H35" s="2"/>
    </row>
    <row r="36" spans="1:8" x14ac:dyDescent="0.3">
      <c r="A36" s="2"/>
      <c r="B36" s="2"/>
      <c r="C36" s="3"/>
      <c r="D36" s="3"/>
      <c r="E36" s="2"/>
      <c r="F36" s="2"/>
      <c r="G36" s="2"/>
      <c r="H36" s="2"/>
    </row>
    <row r="37" spans="1:8" x14ac:dyDescent="0.3">
      <c r="A37" s="2"/>
      <c r="B37" s="2"/>
      <c r="C37" s="3"/>
      <c r="D37" s="3"/>
      <c r="E37" s="2"/>
      <c r="F37" s="2"/>
      <c r="G37" s="2"/>
      <c r="H37" s="2"/>
    </row>
    <row r="38" spans="1:8" x14ac:dyDescent="0.3">
      <c r="A38" s="2"/>
      <c r="B38" s="2"/>
      <c r="C38" s="3"/>
      <c r="D38" s="3"/>
      <c r="E38" s="2"/>
      <c r="F38" s="2"/>
      <c r="G38" s="2"/>
      <c r="H38" s="2"/>
    </row>
    <row r="39" spans="1:8" x14ac:dyDescent="0.3">
      <c r="A39" s="2"/>
      <c r="B39" s="2"/>
      <c r="C39" s="3"/>
      <c r="D39" s="3"/>
      <c r="E39" s="2"/>
      <c r="F39" s="2"/>
      <c r="G39" s="2"/>
      <c r="H39" s="2"/>
    </row>
    <row r="40" spans="1:8" x14ac:dyDescent="0.3">
      <c r="A40" s="2"/>
      <c r="B40" s="2"/>
      <c r="C40" s="3"/>
      <c r="D40" s="3"/>
      <c r="E40" s="2"/>
      <c r="F40" s="2"/>
      <c r="G40" s="2"/>
      <c r="H40" s="2"/>
    </row>
    <row r="41" spans="1:8" x14ac:dyDescent="0.3">
      <c r="A41" s="2"/>
      <c r="B41" s="2"/>
      <c r="C41" s="3"/>
      <c r="D41" s="3"/>
      <c r="E41" s="2"/>
      <c r="F41" s="2"/>
      <c r="G41" s="2"/>
      <c r="H41" s="2"/>
    </row>
    <row r="42" spans="1:8" x14ac:dyDescent="0.3">
      <c r="A42" s="2"/>
      <c r="B42" s="2"/>
      <c r="C42" s="3"/>
      <c r="D42" s="3"/>
      <c r="E42" s="2"/>
      <c r="F42" s="2"/>
      <c r="G42" s="2"/>
      <c r="H42" s="2"/>
    </row>
    <row r="43" spans="1:8" x14ac:dyDescent="0.3">
      <c r="A43" s="2"/>
      <c r="B43" s="2"/>
      <c r="C43" s="3"/>
      <c r="D43" s="3"/>
      <c r="E43" s="2"/>
      <c r="F43" s="2"/>
      <c r="G43" s="2"/>
      <c r="H43" s="2"/>
    </row>
  </sheetData>
  <mergeCells count="15">
    <mergeCell ref="G1:H1"/>
    <mergeCell ref="A2:H2"/>
    <mergeCell ref="A4:A5"/>
    <mergeCell ref="B4:B5"/>
    <mergeCell ref="C4:C5"/>
    <mergeCell ref="D4:D5"/>
    <mergeCell ref="E4:H4"/>
    <mergeCell ref="A27:B27"/>
    <mergeCell ref="A29:F29"/>
    <mergeCell ref="A7:H7"/>
    <mergeCell ref="A13:B13"/>
    <mergeCell ref="A14:H14"/>
    <mergeCell ref="A19:B19"/>
    <mergeCell ref="A20:H20"/>
    <mergeCell ref="A26:B26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39"/>
  <sheetViews>
    <sheetView tabSelected="1" view="pageBreakPreview" topLeftCell="A7" zoomScale="99" zoomScaleNormal="100" zoomScaleSheetLayoutView="99" workbookViewId="0">
      <selection activeCell="G20" sqref="G20"/>
    </sheetView>
  </sheetViews>
  <sheetFormatPr defaultRowHeight="14.4" x14ac:dyDescent="0.3"/>
  <cols>
    <col min="1" max="1" width="4.88671875" customWidth="1"/>
    <col min="2" max="2" width="30.5546875" customWidth="1"/>
    <col min="3" max="3" width="17" style="1" customWidth="1"/>
    <col min="4" max="4" width="19" style="1" customWidth="1"/>
    <col min="9" max="9" width="10.88671875" customWidth="1"/>
    <col min="10" max="10" width="11.88671875" customWidth="1"/>
    <col min="12" max="13" width="15.5546875" customWidth="1"/>
  </cols>
  <sheetData>
    <row r="1" spans="1:13" ht="72.599999999999994" customHeight="1" x14ac:dyDescent="0.3">
      <c r="A1" s="14"/>
      <c r="B1" s="14"/>
      <c r="C1" s="24"/>
      <c r="D1" s="24"/>
      <c r="E1" s="14"/>
      <c r="F1" s="14"/>
      <c r="G1" s="14"/>
      <c r="H1" s="14"/>
      <c r="I1" s="14"/>
      <c r="J1" s="14"/>
      <c r="K1" s="14"/>
      <c r="L1" s="37" t="s">
        <v>100</v>
      </c>
      <c r="M1" s="37"/>
    </row>
    <row r="2" spans="1:13" ht="48.6" customHeight="1" x14ac:dyDescent="0.3">
      <c r="A2" s="38" t="s">
        <v>55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3">
      <c r="A3" s="14"/>
      <c r="B3" s="14"/>
      <c r="C3" s="24"/>
      <c r="D3" s="24"/>
      <c r="E3" s="14"/>
      <c r="F3" s="14"/>
      <c r="G3" s="14"/>
      <c r="H3" s="14"/>
      <c r="I3" s="14"/>
      <c r="J3" s="14"/>
      <c r="K3" s="14"/>
      <c r="L3" s="14"/>
      <c r="M3" s="14"/>
    </row>
    <row r="4" spans="1:13" ht="160.19999999999999" customHeight="1" x14ac:dyDescent="0.3">
      <c r="A4" s="25" t="s">
        <v>2</v>
      </c>
      <c r="B4" s="25" t="s">
        <v>0</v>
      </c>
      <c r="C4" s="25" t="s">
        <v>1</v>
      </c>
      <c r="D4" s="26" t="s">
        <v>51</v>
      </c>
      <c r="E4" s="25" t="s">
        <v>28</v>
      </c>
      <c r="F4" s="25" t="s">
        <v>11</v>
      </c>
      <c r="G4" s="25" t="s">
        <v>57</v>
      </c>
      <c r="H4" s="25" t="s">
        <v>58</v>
      </c>
      <c r="I4" s="25" t="s">
        <v>56</v>
      </c>
      <c r="J4" s="25" t="s">
        <v>30</v>
      </c>
      <c r="K4" s="25" t="s">
        <v>53</v>
      </c>
      <c r="L4" s="25" t="s">
        <v>54</v>
      </c>
      <c r="M4" s="25"/>
    </row>
    <row r="5" spans="1:13" ht="55.2" customHeight="1" x14ac:dyDescent="0.3">
      <c r="A5" s="25"/>
      <c r="B5" s="25"/>
      <c r="C5" s="25"/>
      <c r="D5" s="26"/>
      <c r="E5" s="25"/>
      <c r="F5" s="25"/>
      <c r="G5" s="25"/>
      <c r="H5" s="25"/>
      <c r="I5" s="25"/>
      <c r="J5" s="25"/>
      <c r="K5" s="25"/>
      <c r="L5" s="6" t="s">
        <v>18</v>
      </c>
      <c r="M5" s="6" t="s">
        <v>24</v>
      </c>
    </row>
    <row r="6" spans="1:13" s="4" customFormat="1" x14ac:dyDescent="0.3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9">
        <v>9</v>
      </c>
      <c r="J6" s="9">
        <v>10</v>
      </c>
      <c r="K6" s="9">
        <v>17</v>
      </c>
      <c r="L6" s="9">
        <v>20</v>
      </c>
      <c r="M6" s="9">
        <v>21</v>
      </c>
    </row>
    <row r="7" spans="1:13" s="15" customFormat="1" ht="30.6" customHeight="1" x14ac:dyDescent="0.3">
      <c r="A7" s="27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s="16" customFormat="1" ht="41.25" customHeight="1" x14ac:dyDescent="0.3">
      <c r="A8" s="7">
        <v>1</v>
      </c>
      <c r="B8" s="43" t="s">
        <v>75</v>
      </c>
      <c r="C8" s="44" t="s">
        <v>76</v>
      </c>
      <c r="D8" s="11" t="s">
        <v>52</v>
      </c>
      <c r="E8" s="7">
        <v>47.94</v>
      </c>
      <c r="F8" s="5">
        <v>21</v>
      </c>
      <c r="G8" s="5">
        <v>10.5</v>
      </c>
      <c r="H8" s="7">
        <v>1</v>
      </c>
      <c r="I8" s="5">
        <f>(F8*H8)+G8</f>
        <v>31.5</v>
      </c>
      <c r="J8" s="5">
        <v>31.5</v>
      </c>
      <c r="K8" s="5">
        <v>3.93</v>
      </c>
      <c r="L8" s="5">
        <f>J8*K8</f>
        <v>123.795</v>
      </c>
      <c r="M8" s="5">
        <f>L8*50%</f>
        <v>61.897500000000001</v>
      </c>
    </row>
    <row r="9" spans="1:13" s="16" customFormat="1" ht="38.25" customHeight="1" x14ac:dyDescent="0.3">
      <c r="A9" s="7">
        <v>2</v>
      </c>
      <c r="B9" s="5" t="s">
        <v>80</v>
      </c>
      <c r="C9" s="7" t="s">
        <v>81</v>
      </c>
      <c r="D9" s="11" t="s">
        <v>52</v>
      </c>
      <c r="E9" s="7">
        <v>59.19</v>
      </c>
      <c r="F9" s="5">
        <v>21</v>
      </c>
      <c r="G9" s="5">
        <v>10.5</v>
      </c>
      <c r="H9" s="7">
        <v>1</v>
      </c>
      <c r="I9" s="5">
        <f>(F9*H9)+G9</f>
        <v>31.5</v>
      </c>
      <c r="J9" s="5">
        <v>31.5</v>
      </c>
      <c r="K9" s="5">
        <v>3.93</v>
      </c>
      <c r="L9" s="5">
        <f>J9*K9</f>
        <v>123.795</v>
      </c>
      <c r="M9" s="5">
        <f>L9*50%</f>
        <v>61.897500000000001</v>
      </c>
    </row>
    <row r="10" spans="1:13" s="16" customFormat="1" ht="45" hidden="1" customHeight="1" x14ac:dyDescent="0.3">
      <c r="A10" s="42">
        <v>3</v>
      </c>
      <c r="B10" s="43"/>
      <c r="C10" s="44"/>
      <c r="D10" s="11"/>
      <c r="E10" s="7"/>
      <c r="F10" s="5"/>
      <c r="G10" s="5"/>
      <c r="H10" s="7"/>
      <c r="I10" s="5">
        <f>(F10*H10)+G10</f>
        <v>0</v>
      </c>
      <c r="J10" s="5"/>
      <c r="K10" s="5"/>
      <c r="L10" s="5">
        <f t="shared" ref="L10:L11" si="0">J10*K10</f>
        <v>0</v>
      </c>
      <c r="M10" s="5">
        <f t="shared" ref="M10:M21" si="1">L10*50%</f>
        <v>0</v>
      </c>
    </row>
    <row r="11" spans="1:13" s="16" customFormat="1" ht="29.25" hidden="1" customHeight="1" x14ac:dyDescent="0.3">
      <c r="A11" s="7">
        <v>7</v>
      </c>
      <c r="B11" s="5"/>
      <c r="C11" s="7"/>
      <c r="D11" s="11"/>
      <c r="E11" s="7"/>
      <c r="F11" s="5"/>
      <c r="G11" s="5"/>
      <c r="H11" s="7"/>
      <c r="I11" s="5">
        <f>(F11*H11)+G11</f>
        <v>0</v>
      </c>
      <c r="J11" s="5"/>
      <c r="K11" s="5"/>
      <c r="L11" s="5">
        <f t="shared" si="0"/>
        <v>0</v>
      </c>
      <c r="M11" s="5">
        <f t="shared" si="1"/>
        <v>0</v>
      </c>
    </row>
    <row r="12" spans="1:13" s="15" customFormat="1" ht="14.4" customHeight="1" x14ac:dyDescent="0.3">
      <c r="A12" s="25" t="s">
        <v>65</v>
      </c>
      <c r="B12" s="25"/>
      <c r="C12" s="6" t="s">
        <v>32</v>
      </c>
      <c r="D12" s="6" t="s">
        <v>32</v>
      </c>
      <c r="E12" s="6" t="s">
        <v>32</v>
      </c>
      <c r="F12" s="6" t="s">
        <v>32</v>
      </c>
      <c r="G12" s="6" t="s">
        <v>32</v>
      </c>
      <c r="H12" s="6" t="s">
        <v>32</v>
      </c>
      <c r="I12" s="6" t="s">
        <v>32</v>
      </c>
      <c r="J12" s="6" t="s">
        <v>32</v>
      </c>
      <c r="K12" s="6" t="s">
        <v>32</v>
      </c>
      <c r="L12" s="9">
        <f>L8+L10+L11+L9</f>
        <v>247.59</v>
      </c>
      <c r="M12" s="9">
        <f>L12*50%</f>
        <v>123.795</v>
      </c>
    </row>
    <row r="13" spans="1:13" s="15" customFormat="1" ht="27.75" customHeight="1" x14ac:dyDescent="0.3">
      <c r="A13" s="28" t="s">
        <v>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s="16" customFormat="1" ht="26.4" hidden="1" x14ac:dyDescent="0.3">
      <c r="A14" s="5">
        <v>1</v>
      </c>
      <c r="B14" s="11"/>
      <c r="C14" s="7"/>
      <c r="D14" s="11" t="s">
        <v>52</v>
      </c>
      <c r="E14" s="5"/>
      <c r="F14" s="5">
        <v>21</v>
      </c>
      <c r="G14" s="5">
        <v>10.5</v>
      </c>
      <c r="H14" s="5"/>
      <c r="I14" s="5">
        <f>(F14*H14)+G14</f>
        <v>10.5</v>
      </c>
      <c r="J14" s="5"/>
      <c r="K14" s="5"/>
      <c r="L14" s="5">
        <f>J14*K14</f>
        <v>0</v>
      </c>
      <c r="M14" s="5">
        <f t="shared" si="1"/>
        <v>0</v>
      </c>
    </row>
    <row r="15" spans="1:13" s="16" customFormat="1" ht="26.4" hidden="1" x14ac:dyDescent="0.3">
      <c r="A15" s="5">
        <v>2</v>
      </c>
      <c r="B15" s="5"/>
      <c r="C15" s="7"/>
      <c r="D15" s="11" t="s">
        <v>52</v>
      </c>
      <c r="E15" s="5"/>
      <c r="F15" s="5">
        <v>21</v>
      </c>
      <c r="G15" s="5">
        <v>10.5</v>
      </c>
      <c r="H15" s="5"/>
      <c r="I15" s="5">
        <f>(F15*H15)+G15</f>
        <v>10.5</v>
      </c>
      <c r="J15" s="5"/>
      <c r="K15" s="5"/>
      <c r="L15" s="5">
        <f t="shared" ref="L15:L16" si="2">J15*K15</f>
        <v>0</v>
      </c>
      <c r="M15" s="5">
        <f t="shared" si="1"/>
        <v>0</v>
      </c>
    </row>
    <row r="16" spans="1:13" s="16" customFormat="1" ht="26.4" hidden="1" x14ac:dyDescent="0.3">
      <c r="A16" s="5">
        <v>3</v>
      </c>
      <c r="B16" s="18"/>
      <c r="C16" s="7"/>
      <c r="D16" s="11" t="s">
        <v>52</v>
      </c>
      <c r="E16" s="5"/>
      <c r="F16" s="5">
        <v>21</v>
      </c>
      <c r="G16" s="5">
        <v>10.5</v>
      </c>
      <c r="H16" s="5"/>
      <c r="I16" s="5">
        <f>(F16*H16)+G16</f>
        <v>10.5</v>
      </c>
      <c r="J16" s="5"/>
      <c r="K16" s="5"/>
      <c r="L16" s="5">
        <f t="shared" si="2"/>
        <v>0</v>
      </c>
      <c r="M16" s="5">
        <f t="shared" si="1"/>
        <v>0</v>
      </c>
    </row>
    <row r="17" spans="1:13" s="16" customFormat="1" ht="13.95" customHeight="1" x14ac:dyDescent="0.3">
      <c r="A17" s="25" t="s">
        <v>65</v>
      </c>
      <c r="B17" s="25"/>
      <c r="C17" s="6" t="s">
        <v>32</v>
      </c>
      <c r="D17" s="6" t="s">
        <v>32</v>
      </c>
      <c r="E17" s="6" t="s">
        <v>32</v>
      </c>
      <c r="F17" s="6" t="s">
        <v>32</v>
      </c>
      <c r="G17" s="6" t="s">
        <v>32</v>
      </c>
      <c r="H17" s="6" t="s">
        <v>32</v>
      </c>
      <c r="I17" s="6" t="s">
        <v>32</v>
      </c>
      <c r="J17" s="6" t="s">
        <v>32</v>
      </c>
      <c r="K17" s="6" t="s">
        <v>32</v>
      </c>
      <c r="L17" s="9">
        <f>L14+L15+L16</f>
        <v>0</v>
      </c>
      <c r="M17" s="9">
        <f>L17*50%</f>
        <v>0</v>
      </c>
    </row>
    <row r="18" spans="1:13" s="14" customFormat="1" ht="17.399999999999999" x14ac:dyDescent="0.3">
      <c r="A18" s="31" t="s">
        <v>7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 s="16" customFormat="1" ht="39.6" x14ac:dyDescent="0.3">
      <c r="A19" s="5">
        <v>1</v>
      </c>
      <c r="B19" s="5" t="s">
        <v>91</v>
      </c>
      <c r="C19" s="11" t="s">
        <v>92</v>
      </c>
      <c r="D19" s="11" t="s">
        <v>52</v>
      </c>
      <c r="E19" s="5">
        <v>43</v>
      </c>
      <c r="F19" s="5">
        <v>21</v>
      </c>
      <c r="G19" s="5">
        <v>10.5</v>
      </c>
      <c r="H19" s="5">
        <v>1</v>
      </c>
      <c r="I19" s="5">
        <f>(F19*H19)+G19</f>
        <v>31.5</v>
      </c>
      <c r="J19" s="5">
        <v>31.5</v>
      </c>
      <c r="K19" s="5">
        <v>3.03</v>
      </c>
      <c r="L19" s="5">
        <f>J19*K19</f>
        <v>95.444999999999993</v>
      </c>
      <c r="M19" s="5">
        <f t="shared" si="1"/>
        <v>47.722499999999997</v>
      </c>
    </row>
    <row r="20" spans="1:13" s="16" customFormat="1" ht="39.6" x14ac:dyDescent="0.3">
      <c r="A20" s="5">
        <v>2</v>
      </c>
      <c r="B20" s="7" t="s">
        <v>94</v>
      </c>
      <c r="C20" s="11" t="s">
        <v>93</v>
      </c>
      <c r="D20" s="11" t="s">
        <v>52</v>
      </c>
      <c r="E20" s="5">
        <v>53</v>
      </c>
      <c r="F20" s="5">
        <v>21</v>
      </c>
      <c r="G20" s="5">
        <v>10.5</v>
      </c>
      <c r="H20" s="5">
        <v>2</v>
      </c>
      <c r="I20" s="5">
        <f t="shared" ref="I20:I21" si="3">(F20*H20)+G20</f>
        <v>52.5</v>
      </c>
      <c r="J20" s="5">
        <v>52.5</v>
      </c>
      <c r="K20" s="5">
        <v>3.68</v>
      </c>
      <c r="L20" s="5">
        <f t="shared" ref="L20:L21" si="4">J20*K20</f>
        <v>193.20000000000002</v>
      </c>
      <c r="M20" s="5">
        <f t="shared" si="1"/>
        <v>96.600000000000009</v>
      </c>
    </row>
    <row r="21" spans="1:13" s="16" customFormat="1" ht="13.8" hidden="1" x14ac:dyDescent="0.3">
      <c r="A21" s="5">
        <v>3</v>
      </c>
      <c r="B21" s="5"/>
      <c r="C21" s="7"/>
      <c r="D21" s="11"/>
      <c r="E21" s="5"/>
      <c r="F21" s="5"/>
      <c r="G21" s="5"/>
      <c r="H21" s="5"/>
      <c r="I21" s="5">
        <f t="shared" si="3"/>
        <v>0</v>
      </c>
      <c r="J21" s="5"/>
      <c r="K21" s="5"/>
      <c r="L21" s="5">
        <f t="shared" si="4"/>
        <v>0</v>
      </c>
      <c r="M21" s="5">
        <f t="shared" si="1"/>
        <v>0</v>
      </c>
    </row>
    <row r="22" spans="1:13" s="14" customFormat="1" ht="14.4" customHeight="1" x14ac:dyDescent="0.3">
      <c r="A22" s="25" t="s">
        <v>65</v>
      </c>
      <c r="B22" s="25"/>
      <c r="C22" s="6" t="s">
        <v>32</v>
      </c>
      <c r="D22" s="6" t="s">
        <v>32</v>
      </c>
      <c r="E22" s="6" t="s">
        <v>32</v>
      </c>
      <c r="F22" s="6" t="s">
        <v>32</v>
      </c>
      <c r="G22" s="6" t="s">
        <v>32</v>
      </c>
      <c r="H22" s="6" t="s">
        <v>32</v>
      </c>
      <c r="I22" s="6" t="s">
        <v>32</v>
      </c>
      <c r="J22" s="6" t="s">
        <v>32</v>
      </c>
      <c r="K22" s="6" t="s">
        <v>32</v>
      </c>
      <c r="L22" s="9">
        <f>L19+L20+L21</f>
        <v>288.64499999999998</v>
      </c>
      <c r="M22" s="9">
        <f>L22*50%</f>
        <v>144.32249999999999</v>
      </c>
    </row>
    <row r="23" spans="1:13" s="14" customFormat="1" x14ac:dyDescent="0.3">
      <c r="A23" s="25" t="s">
        <v>31</v>
      </c>
      <c r="B23" s="25"/>
      <c r="C23" s="6" t="s">
        <v>32</v>
      </c>
      <c r="D23" s="6" t="s">
        <v>32</v>
      </c>
      <c r="E23" s="6" t="s">
        <v>32</v>
      </c>
      <c r="F23" s="6" t="s">
        <v>32</v>
      </c>
      <c r="G23" s="6" t="s">
        <v>32</v>
      </c>
      <c r="H23" s="6" t="s">
        <v>32</v>
      </c>
      <c r="I23" s="6" t="s">
        <v>32</v>
      </c>
      <c r="J23" s="6" t="s">
        <v>32</v>
      </c>
      <c r="K23" s="6" t="s">
        <v>32</v>
      </c>
      <c r="L23" s="9">
        <f>L12+L17+L22</f>
        <v>536.23500000000001</v>
      </c>
      <c r="M23" s="9">
        <f>M12+M17+M22</f>
        <v>268.11750000000001</v>
      </c>
    </row>
    <row r="24" spans="1:13" s="14" customFormat="1" x14ac:dyDescent="0.3">
      <c r="A24" s="19"/>
      <c r="B24" s="19"/>
      <c r="C24" s="20"/>
      <c r="D24" s="20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18" x14ac:dyDescent="0.35">
      <c r="A25" s="30" t="s">
        <v>67</v>
      </c>
      <c r="B25" s="30"/>
      <c r="C25" s="30"/>
      <c r="D25" s="30"/>
      <c r="E25" s="30"/>
      <c r="F25" s="30"/>
      <c r="G25" s="30"/>
      <c r="H25" s="30"/>
      <c r="I25" s="30"/>
      <c r="J25" s="19"/>
      <c r="K25" s="19"/>
      <c r="L25" s="30" t="s">
        <v>96</v>
      </c>
      <c r="M25" s="30"/>
    </row>
    <row r="26" spans="1:13" x14ac:dyDescent="0.3">
      <c r="A26" s="2"/>
      <c r="B26" s="2"/>
      <c r="C26" s="3"/>
      <c r="D26" s="3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3">
      <c r="A27" s="2"/>
      <c r="B27" s="2"/>
      <c r="C27" s="3"/>
      <c r="D27" s="3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3">
      <c r="A28" s="2"/>
      <c r="B28" s="2"/>
      <c r="C28" s="3"/>
      <c r="D28" s="3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3">
      <c r="A29" s="2"/>
      <c r="B29" s="2"/>
      <c r="C29" s="3"/>
      <c r="D29" s="3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3">
      <c r="A30" s="2"/>
      <c r="B30" s="2"/>
      <c r="C30" s="3"/>
      <c r="D30" s="3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3">
      <c r="A31" s="2"/>
      <c r="B31" s="2"/>
      <c r="C31" s="3"/>
      <c r="D31" s="3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3">
      <c r="A32" s="2"/>
      <c r="B32" s="2"/>
      <c r="C32" s="3"/>
      <c r="D32" s="3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3">
      <c r="A33" s="2"/>
      <c r="B33" s="2"/>
      <c r="C33" s="3"/>
      <c r="D33" s="3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3">
      <c r="A34" s="2"/>
      <c r="B34" s="2"/>
      <c r="C34" s="3"/>
      <c r="D34" s="3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3">
      <c r="A35" s="2"/>
      <c r="B35" s="2"/>
      <c r="C35" s="3"/>
      <c r="D35" s="3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3">
      <c r="A36" s="2"/>
      <c r="B36" s="2"/>
      <c r="C36" s="3"/>
      <c r="D36" s="3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3">
      <c r="A37" s="2"/>
      <c r="B37" s="2"/>
      <c r="C37" s="3"/>
      <c r="D37" s="3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3">
      <c r="A38" s="2"/>
      <c r="B38" s="2"/>
      <c r="C38" s="3"/>
      <c r="D38" s="3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3">
      <c r="A39" s="2"/>
      <c r="B39" s="2"/>
      <c r="C39" s="3"/>
      <c r="D39" s="3"/>
      <c r="E39" s="2"/>
      <c r="F39" s="2"/>
      <c r="G39" s="2"/>
      <c r="H39" s="2"/>
      <c r="I39" s="2"/>
      <c r="J39" s="2"/>
      <c r="K39" s="2"/>
      <c r="L39" s="2"/>
      <c r="M39" s="2"/>
    </row>
  </sheetData>
  <mergeCells count="23">
    <mergeCell ref="L1:M1"/>
    <mergeCell ref="A2:M2"/>
    <mergeCell ref="A4:A5"/>
    <mergeCell ref="B4:B5"/>
    <mergeCell ref="C4:C5"/>
    <mergeCell ref="D4:D5"/>
    <mergeCell ref="E4:E5"/>
    <mergeCell ref="F4:F5"/>
    <mergeCell ref="G4:G5"/>
    <mergeCell ref="H4:H5"/>
    <mergeCell ref="A25:I25"/>
    <mergeCell ref="L25:M25"/>
    <mergeCell ref="I4:I5"/>
    <mergeCell ref="J4:J5"/>
    <mergeCell ref="K4:K5"/>
    <mergeCell ref="L4:M4"/>
    <mergeCell ref="A7:M7"/>
    <mergeCell ref="A12:B12"/>
    <mergeCell ref="A13:M13"/>
    <mergeCell ref="A17:B17"/>
    <mergeCell ref="A18:M18"/>
    <mergeCell ref="A22:B22"/>
    <mergeCell ref="A23:B23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5</vt:i4>
      </vt:variant>
    </vt:vector>
  </HeadingPairs>
  <TitlesOfParts>
    <vt:vector size="10" baseType="lpstr">
      <vt:lpstr>Газ</vt:lpstr>
      <vt:lpstr>Світло</vt:lpstr>
      <vt:lpstr>Вода</vt:lpstr>
      <vt:lpstr>ТПВ</vt:lpstr>
      <vt:lpstr>УББ</vt:lpstr>
      <vt:lpstr>Вода!Область_друку</vt:lpstr>
      <vt:lpstr>Газ!Область_друку</vt:lpstr>
      <vt:lpstr>Світло!Область_друку</vt:lpstr>
      <vt:lpstr>ТПВ!Область_друку</vt:lpstr>
      <vt:lpstr>УББ!Область_друку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2023-04-24T06:34:39Z</dcterms:modified>
</cp:coreProperties>
</file>